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225"/>
  <workbookPr filterPrivacy="1"/>
  <xr:revisionPtr revIDLastSave="0" documentId="13_ncr:1_{991F7B55-1F83-4DF7-A9D4-0FFA58C70692}" xr6:coauthVersionLast="47" xr6:coauthVersionMax="47" xr10:uidLastSave="{00000000-0000-0000-0000-000000000000}"/>
  <bookViews>
    <workbookView xWindow="-108" yWindow="-108" windowWidth="23256" windowHeight="12456" firstSheet="1" activeTab="1" xr2:uid="{00000000-000D-0000-FFFF-FFFF00000000}"/>
  </bookViews>
  <sheets>
    <sheet name="Zorunluluk Değrl." sheetId="2" r:id="rId1"/>
    <sheet name="Kontrol Formu" sheetId="1" r:id="rId2"/>
    <sheet name="Veri" sheetId="4" r:id="rId3"/>
  </sheets>
  <definedNames>
    <definedName name="_xlnm.Print_Area" localSheetId="1">'Kontrol Formu'!$A$1:$G$195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F6" i="1" l="1"/>
  <c r="F14" i="1"/>
  <c r="F22" i="1"/>
  <c r="F24" i="1"/>
  <c r="E191" i="1"/>
  <c r="E173" i="1"/>
  <c r="E166" i="1"/>
  <c r="E190" i="1" s="1"/>
  <c r="F172" i="1"/>
  <c r="F170" i="1"/>
  <c r="F164" i="1"/>
  <c r="F160" i="1"/>
  <c r="F162" i="1"/>
  <c r="E156" i="1"/>
  <c r="E189" i="1" s="1"/>
  <c r="F152" i="1"/>
  <c r="F149" i="1"/>
  <c r="F147" i="1"/>
  <c r="F136" i="1"/>
  <c r="F134" i="1"/>
  <c r="F131" i="1"/>
  <c r="F130" i="1"/>
  <c r="F127" i="1"/>
  <c r="F128" i="1"/>
  <c r="F125" i="1"/>
  <c r="E187" i="1"/>
  <c r="F115" i="1"/>
  <c r="F118" i="1"/>
  <c r="F119" i="1"/>
  <c r="F117" i="1"/>
  <c r="F113" i="1"/>
  <c r="E121" i="1"/>
  <c r="E188" i="1" s="1"/>
  <c r="F109" i="1"/>
  <c r="F108" i="1"/>
  <c r="F107" i="1"/>
  <c r="F106" i="1"/>
  <c r="F99" i="1"/>
  <c r="F98" i="1"/>
  <c r="F96" i="1"/>
  <c r="F95" i="1"/>
  <c r="F81" i="1"/>
  <c r="F82" i="1"/>
  <c r="F83" i="1"/>
  <c r="F84" i="1"/>
  <c r="F85" i="1"/>
  <c r="F86" i="1"/>
  <c r="F80" i="1"/>
  <c r="E87" i="1"/>
  <c r="E102" i="1" s="1"/>
  <c r="F76" i="1"/>
  <c r="F75" i="1"/>
  <c r="F73" i="1"/>
  <c r="F60" i="1"/>
  <c r="F59" i="1"/>
  <c r="F63" i="1"/>
  <c r="F62" i="1"/>
  <c r="F61" i="1"/>
  <c r="E65" i="1"/>
  <c r="E186" i="1" s="1"/>
  <c r="F57" i="1"/>
  <c r="F56" i="1"/>
  <c r="F54" i="1"/>
  <c r="F52" i="1"/>
  <c r="F51" i="1"/>
  <c r="F50" i="1"/>
  <c r="F49" i="1"/>
  <c r="E45" i="1"/>
  <c r="E185" i="1" s="1"/>
  <c r="E26" i="1"/>
  <c r="E184" i="1" s="1"/>
  <c r="F40" i="1"/>
  <c r="F42" i="1"/>
  <c r="F43" i="1"/>
  <c r="F41" i="1"/>
  <c r="F38" i="1"/>
  <c r="F37" i="1"/>
  <c r="F35" i="1"/>
  <c r="F34" i="1"/>
  <c r="F32" i="1"/>
  <c r="F30" i="1"/>
  <c r="F166" i="1" l="1"/>
  <c r="D190" i="1" s="1"/>
  <c r="F173" i="1"/>
  <c r="D191" i="1" s="1"/>
  <c r="F156" i="1"/>
  <c r="D189" i="1" s="1"/>
  <c r="F121" i="1"/>
  <c r="D188" i="1" s="1"/>
  <c r="F87" i="1"/>
  <c r="F102" i="1" s="1"/>
  <c r="D187" i="1" s="1"/>
  <c r="F65" i="1"/>
  <c r="D186" i="1" s="1"/>
  <c r="F45" i="1"/>
  <c r="D185" i="1" s="1"/>
  <c r="F20" i="1"/>
  <c r="E16" i="1"/>
  <c r="E183" i="1" s="1"/>
  <c r="F11" i="1"/>
  <c r="F26" i="1" l="1"/>
  <c r="D184" i="1" s="1"/>
  <c r="F12" i="1"/>
  <c r="F16" i="1" s="1"/>
  <c r="D183" i="1" s="1"/>
  <c r="D180" i="1" l="1"/>
</calcChain>
</file>

<file path=xl/sharedStrings.xml><?xml version="1.0" encoding="utf-8"?>
<sst xmlns="http://schemas.openxmlformats.org/spreadsheetml/2006/main" count="481" uniqueCount="359">
  <si>
    <t>ZORUNLU KURALLAR</t>
  </si>
  <si>
    <t>KRİTER</t>
  </si>
  <si>
    <t xml:space="preserve">SORUMLU </t>
  </si>
  <si>
    <t xml:space="preserve">Doğal afetlere karşı alınması gereken rapor ve onay belgelerinin alınması  </t>
  </si>
  <si>
    <t>Ön Şart (Yangın Güvenliği Kontrol Formu’ndaki toplam puanın en az %40’ının  alınması durumunda)</t>
  </si>
  <si>
    <t xml:space="preserve">SÜLEYMAN </t>
  </si>
  <si>
    <t>Yangın Güvenliği Ön Şartında belirlenen asgari puan barajının geçilmesi aranır.</t>
  </si>
  <si>
    <t>Ön Şart
(Deprem Güvenliği Kontrol Formu’ndaki toplam puanın en az %60’ının  alınması durumunda)</t>
  </si>
  <si>
    <t>SERHAT</t>
  </si>
  <si>
    <t>Formaldehit, benzen ve uçucu organik bileşikler ile ilgili olarak ölçülen parametrenin ilgili kriterlere uygun olması</t>
  </si>
  <si>
    <t>Formaldehit/ Benzen/ Toplam Uçucu Organik Bileşik muayene ve deney raporları</t>
  </si>
  <si>
    <t>AHMET</t>
  </si>
  <si>
    <t>Güvenli-yeşil binaların radyolojik açıdan değerlendirilmesine yönelik kriterler-Bölüm 1 Binalarda Kullanılan Beton ve Bölüm 3 Binalarda Kullanılan Seramik, Granit, Mermerin radyoaktivite değerlerinin ilgili kriterlere uygun olması</t>
  </si>
  <si>
    <t xml:space="preserve"> Radyasyon muayene ve deney raporları</t>
  </si>
  <si>
    <t>Elektromanyetik Kirlilik
TSE. GYB. EMKD dokümanına göre yapılan sınıflamalardan birine uygun olması</t>
  </si>
  <si>
    <t>Elektromanyetik kirlilik muayene ve deney raporları</t>
  </si>
  <si>
    <t>ARANAN KRİTERLER</t>
  </si>
  <si>
    <t>BELGELEME ŞARTLARI</t>
  </si>
  <si>
    <t>DURUM</t>
  </si>
  <si>
    <t xml:space="preserve">KRİTER PUANI </t>
  </si>
  <si>
    <t>ALINAN PUAN</t>
  </si>
  <si>
    <t>1.	GÜVENLİ – YEŞİL BİNA BAŞLANGIÇ TASARIMI</t>
  </si>
  <si>
    <t>müteahhit firma</t>
  </si>
  <si>
    <t>1.1 Bütünleşik Proje Yönetimi</t>
  </si>
  <si>
    <t>Müteahhit, proje firması veya taşeronda;
ZORUNLULUK
•Mimar
•İnşaat mühendisi
•Elektrik mühendisi
•Makine mühendisi
PUANLAMA KOŞULU
•Çevre mühendisi
•Peyzaj mimarı
•İç mimar
bulunması
•1-2 üye 1 puan
•3 üye 2 puan</t>
  </si>
  <si>
    <t>1.Organizasyon şeması
2.Mesleki yeterlilik kayıtları, oda kayıtları ile proje ve yapım dönemine ait sigorta kayıtları</t>
  </si>
  <si>
    <t>Ek olarak 1-2 üye mevcut</t>
  </si>
  <si>
    <t>Zorunluluk
+2</t>
  </si>
  <si>
    <t>1.2.	Çevreye, İş-işçi Sağlığı ve Güvenliğine Duyarlılık</t>
  </si>
  <si>
    <t>Müteahhit firmanın /bina sahibinin akredite kuruluşlardan alınmış
 • TS EN ISO 9001, 
 • TS EN ISO 14001 
 • TS 18001 Belgeleri
•2+2+2= 6 puan
Veya eğitim (1+1+1=3 puan)
Proje firmasının akredite kuruluştan alınmış TS EN ISO 9001 belgesi
2 puan veya eğitim 1 puan</t>
  </si>
  <si>
    <t>Müteahhit firmada 9001 belgesi var</t>
  </si>
  <si>
    <t>Müteahhit firmada 14001 belgesi var</t>
  </si>
  <si>
    <t>Müteahhit firmada 18001 belgesi var</t>
  </si>
  <si>
    <t>Proje firmasında 9001 yok</t>
  </si>
  <si>
    <t>1.TS EN ISO 9001, TS EN ISO 14001, TS 18001 
Belgeleri 
2.Eğitim kayıtları</t>
  </si>
  <si>
    <t>Toplam</t>
  </si>
  <si>
    <t>ÇEVRE</t>
  </si>
  <si>
    <t>1.3.	İnşaat Atığını Azaltma ve Atığın Yönetimi</t>
  </si>
  <si>
    <t>Yapım çalışmaları sırasında ortaya çıkan hafriyat, ambalaj vb. geri kazanılabilir atık malzemelerin ağırlık veya hacim olarak en az  %35’inin değerlendirilmesi 
2 puan</t>
  </si>
  <si>
    <t xml:space="preserve">1.Atık yönetim planı 
2.İnşaat atık yönetimi aylık ilerleme tablosu
3.Bertaraf firması lisansları </t>
  </si>
  <si>
    <t>En az %35 sağlanıyor</t>
  </si>
  <si>
    <t>Bölüm Toplam Puanı</t>
  </si>
  <si>
    <t>2.	ALAN SEÇİMİ</t>
  </si>
  <si>
    <t>2.1.	Doğal Afetlere Karşı Önlem</t>
  </si>
  <si>
    <t>ZORUNLULUK
Doğal afetlere karşı alınması gereken rapor ve onay belgelerinin alınması  
PUANLAMA KOŞULU
Mevcut afet (deprem, sel ve taşkınları, heyelan, fırtına vb.) riskini en aza indirmek için önlem alınması 
2 puan
*Herhangi bir afet riski taşımadığına dair resmi belge alınması durumunda bu puan doğrudan alınabilir.</t>
  </si>
  <si>
    <t>Afet riski var, önlem alınmış</t>
  </si>
  <si>
    <t>2.2.	Mevcut Doğal Yapıyı Koruma ve Geliştirme</t>
  </si>
  <si>
    <t>Yapının inşa edildiği alanın kentsel dönüşüm alanı olması- var olan doğada yıkıcı unsurlar oluşturmamış olması (ağaç kesimi vs.), var olan doğal kaynaklar muhafaza edilerek tasarım yapılması
Ve/Veya; Mevcut doğal yapının bulunmadığı durumlarda; en az bina oturum alanı büyüklüğünde yeşil alanın, su ihtiyacı az olan bitkiler kullanılarak oluşturulması.</t>
  </si>
  <si>
    <t>1.Söz konusu binanın yapıldığı yerin yapım aşamasından önceki fotoğrafları 
2.Yapımı tamamlandıktan sonraki durumu gösteren fotoğraf</t>
  </si>
  <si>
    <t>En az bina oturum alanı büyüklüğünde yeşil alan, su ihtiyacı az olan bitkiler kullanılarak oluşturulmuş</t>
  </si>
  <si>
    <t>İMAR  VE MİMARİ TASARIM</t>
  </si>
  <si>
    <t>2.3.	Kentsel Donatılara Erişim</t>
  </si>
  <si>
    <t>Yapının 840m çevresinde bulunan kentsel donatı tiplerinin aşağıda verilen durumlardan birine uyması (aynı türden kullanımlara sahip kentsel donatılar defaten puanlanır.)
NOT: Yakınlık, kentsel donatılara yetişkin yürüme hızıyla 10 dakikadan yakın olması olarak değerlendirilir. Yayaların ortalama yürüme hızı 84 m/dk. olarak kabul edilebilir (TS 12174).
Kırsal alanlarda;
(bakkal, market, yiyecek satış noktası, postane, kreş/okul, sağlık merkezi/muayenehane/hastane)
•2 kentsel donatıya yakınlık
1 puan
•4 kentsel donatıya yakınlık 
2 puan
Kentsel alanlarda;
(Banka/atm. kreş/okul, berber/kuaför, sağlık merkezi/muayenehane/hastane, eczane, kuru temizleme, opera/sinema/tiyatro, ibadet alanları, metro/otobüs, organik tarım pazarı/kent pazarı, yeşil/kamusal alan, bisiklet park alanı, AVM)
•4 kentsel donatıya yakınlık 
1 puan
•8 kentsel donatıya yakınlık 
2 puan</t>
  </si>
  <si>
    <t>1.Binanın bulunduğu yeri gösteren uydu fotoğrafı 
2.Kentsel donatı türlerinin/yerlerinin kullanılabilir ulaşım yolları göz önünde bulundurularak hesaplanmış uzaklık ölçülü uydu fotoğrafı</t>
  </si>
  <si>
    <t>840 m. içerisinde 4 veya daha fazla sosyal donatı mevcut</t>
  </si>
  <si>
    <t>3.	YAŞAMSAL ALAN TASARIMI</t>
  </si>
  <si>
    <t>3.1.	Hırsızlığa Karşı Önlem/Güvenlik</t>
  </si>
  <si>
    <t>Belirtilen tüm önlemlerin alınmasını kapsar; 
o Yaya yollarının aydınlatılması 1 puan
o Her türlü kullanıcı sınıfı göz önünde bulundurularak (Engelli, yaşlı vs.)  acil durum eylem planlarının hazırlanması 1 puan
o Hırsız alarmı olması/Güvenlik bulunması 1 puan
o Görüntüleme sistemleri 1 puan
o Arıtma tesisi, atık depolama alanı vb. kullanımlar tehlike olabilecek alanlar için güvenlik önlemleri alınması 1 puan</t>
  </si>
  <si>
    <t xml:space="preserve">1.Yaya yollarını gösteren plan </t>
  </si>
  <si>
    <t>5 koşul sağlanıyor</t>
  </si>
  <si>
    <t>3.2.	Spor ve Dinlenme Alanları</t>
  </si>
  <si>
    <r>
      <rPr>
        <b/>
        <sz val="10"/>
        <color theme="1"/>
        <rFont val="Times New Roman"/>
        <family val="1"/>
        <charset val="162"/>
      </rPr>
      <t>a.</t>
    </r>
    <r>
      <rPr>
        <sz val="10"/>
        <color theme="1"/>
        <rFont val="Times New Roman"/>
        <family val="1"/>
        <charset val="162"/>
      </rPr>
      <t xml:space="preserve"> Spor alanları (voleybol, futbol, basketbol, masa tenisi vb. oyun alanları/spor salonu) olması, 2 puan
</t>
    </r>
    <r>
      <rPr>
        <b/>
        <sz val="10"/>
        <color theme="1"/>
        <rFont val="Times New Roman"/>
        <family val="1"/>
        <charset val="162"/>
      </rPr>
      <t>b.</t>
    </r>
    <r>
      <rPr>
        <sz val="10"/>
        <color theme="1"/>
        <rFont val="Times New Roman"/>
        <family val="1"/>
        <charset val="162"/>
      </rPr>
      <t xml:space="preserve"> Dinlenme/rekreasyon alanları olması (Parklar, çocuk oyun alanları, Dinlenme alanı, kamelya, çardak vb. alanlar), 2 puan
</t>
    </r>
    <r>
      <rPr>
        <b/>
        <sz val="10"/>
        <color theme="1"/>
        <rFont val="Times New Roman"/>
        <family val="1"/>
        <charset val="162"/>
      </rPr>
      <t>c.</t>
    </r>
    <r>
      <rPr>
        <sz val="10"/>
        <color theme="1"/>
        <rFont val="Times New Roman"/>
        <family val="1"/>
        <charset val="162"/>
      </rPr>
      <t xml:space="preserve"> Atletizm parkuru, yürüyüş parkuru, bisiklet parkuru olması, 2 puan
</t>
    </r>
    <r>
      <rPr>
        <b/>
        <sz val="10"/>
        <color theme="1"/>
        <rFont val="Times New Roman"/>
        <family val="1"/>
        <charset val="162"/>
      </rPr>
      <t>d.</t>
    </r>
    <r>
      <rPr>
        <sz val="10"/>
        <color theme="1"/>
        <rFont val="Times New Roman"/>
        <family val="1"/>
        <charset val="162"/>
      </rPr>
      <t xml:space="preserve"> Yemekhane/kantin veya kapalı toplantı alanı olması, 2 puan</t>
    </r>
  </si>
  <si>
    <t>1.Kroki, plan ve fotoğraflar</t>
  </si>
  <si>
    <t>4 koşul sağlanıyor</t>
  </si>
  <si>
    <t>3.3.	Ulaşım Kolaylığı</t>
  </si>
  <si>
    <t>Bina girişinden toplu ulaşım noktasına (otobüs durağı, metro, tren istasyonu vb.) olan yürüme mesafesinin 500m’den az olması</t>
  </si>
  <si>
    <t xml:space="preserve">1.Toplu ulaşım noktalarını belirten plan 
</t>
  </si>
  <si>
    <t>Hayır</t>
  </si>
  <si>
    <t>Bisiklet parkı olması</t>
  </si>
  <si>
    <t>2.Bisiklet park alanını belirten plan ve levha</t>
  </si>
  <si>
    <t>Evet</t>
  </si>
  <si>
    <t>3.4 Otopark Alanı</t>
  </si>
  <si>
    <t>Otopark alanında engelli otolarına özel yer ayrılması</t>
  </si>
  <si>
    <t>1.Otopark alanlarını belirten plan 
2.Engelli otopark alanlarına ait fotoğraflar</t>
  </si>
  <si>
    <t>Otoparkın yer altında olması</t>
  </si>
  <si>
    <t>3.5.	Engelsiz Yaşam Alanı (Erişilebilirlik)</t>
  </si>
  <si>
    <t>1.	Bina içi merdivenlerin ihtiyaç halinde engelli platformunun monte edilmeye elverişli boyutlarda olması ya da mevcut asansörlerin engelli kullanımına uygun boyutlarda olması</t>
  </si>
  <si>
    <t>Uygun</t>
  </si>
  <si>
    <t xml:space="preserve">2.	İki veya daha fazla katlı bağımsız bölümlerde giriş katında olmak üzere, bina içinde en az bir adet engelli kullanımına uygun hale getirilebilecek tuvalet (Bu mekanın giriş kapısı uygun boyutta olmalı, duvarları tutamak montajına imkan vermelidir.) hareketi kısıtlanmış kişiler için düzenlenebilecek, ulaşımı kolay bir oda bulunması, </t>
  </si>
  <si>
    <t xml:space="preserve">3. Binadaki, kapı genişliklerinin, kapı ve pencere kollarının, anahtar vb. kumandaların yerleri hareket kısıtlılığı bulunan kişilerin kullanabileceği şekilde düzenlenmesi </t>
  </si>
  <si>
    <t>4.	Merdiven vb. engellerden arındırılmış veya uygun eğimde rampalara sahip, aydınlatılmış yürüme yolları, geçişler, girişler ve bina içi ortak kullanım alanları olması</t>
  </si>
  <si>
    <t>4.	MALZEME VE KAYNAK KULLANIMI</t>
  </si>
  <si>
    <t>MİMARİ DEĞERLENDİRME</t>
  </si>
  <si>
    <t>4.1.	Çevre dostu/Sağlıklı Malzeme Kullanımı</t>
  </si>
  <si>
    <t xml:space="preserve">a.	Yapım esnasında kullanılacak malzemelerin; yaşam döngüsü değerlendirmesinin yapılmış olması veya ilgili referanslarda belirtilen çevresel ürün beyanı, eko-etiket gibi çevre etiketine sahip olması
• Yapı iskeleti 
• Çatı 
• Dış duvar ve/ya giydirme cephe 
• İç bölücü duvar 
• Döşemeler ve kaplamaları 
• Kapı, pencere ve doğramaları
en az 1 malzeme  – 1 puan
en az 2 malzeme  – 2 puan </t>
  </si>
  <si>
    <t>1.Çevresel ürün beyanı veya eko-etiket işaretlemeleri</t>
  </si>
  <si>
    <t>1 malzeme uygun</t>
  </si>
  <si>
    <t>b. Binada kullanılan malzemelerin PEFC/ E1 / E0 TSE Tek/Çift Yıldız,  Beyan Doğrulama belgeli olması
•E1, Beyan Doğrulama veya TSE Tek Yıldız için;</t>
  </si>
  <si>
    <t>2.Kullanılan malzemelere ilişkin PEFC / E1 / E0 / TSE Tek/Çift Yıldız / Beyan Doğrulama Belgeleri</t>
  </si>
  <si>
    <t>Uygun malzeme yok</t>
  </si>
  <si>
    <t>•PEFC, E0 veya TSE Çift Yıldız  için;</t>
  </si>
  <si>
    <t xml:space="preserve">Çatı alanının %50 den fazlasının yeşil çatı olması </t>
  </si>
  <si>
    <t>Yeşil çatı, çatı alanının %50'sinden az</t>
  </si>
  <si>
    <t>4.2.	Malzemenin Yeniden Kullanımı</t>
  </si>
  <si>
    <t>İnşaatta maliyet veya hacim olarak en az %2,5 oranında yenilenebilir ve/veya geri dönüştürülmüş hammadde içerikli malzeme kullanılması</t>
  </si>
  <si>
    <t>1.Yeniden kullanılan malzemelerin önceki ve sonraki kullanım yerleri ve bu malzemelerin maliyeti veya hacminin toplama oranı
2.Yeniden kullanılan malzemelerin kayıtları</t>
  </si>
  <si>
    <t>&gt;%2,5</t>
  </si>
  <si>
    <t>4.3 Yerel/Bölgesel Malzeme Tercihi</t>
  </si>
  <si>
    <t>Ulaşım kaynaklı emisyonlar ve yakıt tüketimini azaltmak amacıyla kullanılan taşıyıcı araç ve donanım da dahil olmak üzere malzemenin maliyet veya hacim olarak en az;
%50’sinin 400 km içerisinden temin edilmiş yerel malzeme olması</t>
  </si>
  <si>
    <t>1.400 km içerisinden temin edilmiş malzemelerin listesi, temin edilen yer ve birim fiyatları ile inşaatın toplam malzeme fiyatı</t>
  </si>
  <si>
    <t>&gt;%50</t>
  </si>
  <si>
    <t xml:space="preserve">%15’inin 100 km içerisinden temin edilmiş bölgesel malzeme olması </t>
  </si>
  <si>
    <t>2.100 km içerisinden temin edilmiş malzemelerin listesi, temin edilen yer ve birim fiyatları ile inşaatın toplam malzeme fiyatı</t>
  </si>
  <si>
    <t>&gt;%15</t>
  </si>
  <si>
    <t>4.4.	Dayanıklı Malzeme Kullanımı</t>
  </si>
  <si>
    <t>Bina içerisinde kullanılan en az 10 yapı malzemesi için yetkili Kurum veya Kuruluşlar tarafından zorunlu kılınan yasal garanti süreleri çerçevelerinde garanti belgelerinin sunulması, böyle bir uygulama yok ise, üretici beyanlarının alınması</t>
  </si>
  <si>
    <t>1.Tarafsız kurum tarafından verilen servis ömrü/garanti süresi belgesi (üretici tarafından verilen garanti belgesinin de tarafsız kurum tarafından onayı)</t>
  </si>
  <si>
    <t>En az 10 yapı için sağlanıyor</t>
  </si>
  <si>
    <t xml:space="preserve">Bina dış kabuğunu oluşturan ve koruma fonksiyonu olan en az 5 yapı malzemesi için yetkili Kurum veya Kuruluşlar tarafından zorunlu kılınan yasal garanti süreleri çerçevelerinde garanti belgelerinin sunulması (periyodik bakım amacı hariçtir), </t>
  </si>
  <si>
    <t>2.Söz konusu yapı elemanlarının (Kapı ve pencerelerin ilgili standartlara ait uygunluk belgeleri)</t>
  </si>
  <si>
    <t>En az 5 yapı için sağlanıyor</t>
  </si>
  <si>
    <t xml:space="preserve">Yapıda kullanılacak dış kapı ve dış pencerelerin TS EN 12208, TS EN 12210 standartlarına göre belgeli olması veya ilgili standarda göre yapılmış muayene ve deneylere ait kayıtlar 
(Tablo 2. ve Tablo 3. ‘de verilen puanlama sistemi uygulanacaktır.)
</t>
  </si>
  <si>
    <t>Dış kapı su sızdırmazlık sınıfı &gt;= 5</t>
  </si>
  <si>
    <t>Dış pencere su sızdırmazlık sınıfı &gt;= 5</t>
  </si>
  <si>
    <t>Dış pencere rüzgar yükü dayanım sınıfı &gt;= 5</t>
  </si>
  <si>
    <t>5. SAĞLIK, GÜVENLİK VE KONFOR</t>
  </si>
  <si>
    <t>5.1.	Yangın Güvenliği</t>
  </si>
  <si>
    <t>MEKANİK</t>
  </si>
  <si>
    <r>
      <t xml:space="preserve">1.Yangın Güvenliği Kontrol Formu
</t>
    </r>
    <r>
      <rPr>
        <b/>
        <sz val="10"/>
        <color theme="1"/>
        <rFont val="Times New Roman"/>
        <family val="1"/>
        <charset val="162"/>
      </rPr>
      <t>Ön Şart (Yangın Güvenliği Kontrol Formu’ndaki toplam puanın en az %40’ının  alınması durumunda)</t>
    </r>
  </si>
  <si>
    <t>ZORUNLULUK</t>
  </si>
  <si>
    <t>MİMARİ</t>
  </si>
  <si>
    <t>5.2 Deprem Güvenliği</t>
  </si>
  <si>
    <t>Deprem Güvenliği Ön Şartında belirlenen asgari puan barajının geçilmesi aranır.</t>
  </si>
  <si>
    <r>
      <t>1.Deprem Güvenliği Kontrol Formu</t>
    </r>
    <r>
      <rPr>
        <b/>
        <sz val="10"/>
        <color theme="1"/>
        <rFont val="Times New Roman"/>
        <family val="1"/>
        <charset val="162"/>
      </rPr>
      <t xml:space="preserve">
Ön Şart (Deprem Güvenliği Kontrol Formu’ndaki toplam puanın en az %60’ının  alınması durumunda)</t>
    </r>
  </si>
  <si>
    <t>5.3 Gün Işığından Yararlanma</t>
  </si>
  <si>
    <t xml:space="preserve">Birden fazla binanın bir arada bulunduğu durumlarda, binaların birbirinin gün ışığını engellemeyecek şekilde tasarlanmış olması </t>
  </si>
  <si>
    <t xml:space="preserve">Binanın ana kullanım alanlarının % 75 inin uygun gün ışığı çarpanına sahip olması (Konutlar için %1,2, Diğerleri için %1,5) </t>
  </si>
  <si>
    <t>Uygun Değil</t>
  </si>
  <si>
    <t>Binanın güneş kontrol elemanlarına sahip olması</t>
  </si>
  <si>
    <t>Dış çevreyi görüşün sağlanmış olması</t>
  </si>
  <si>
    <t>ELEKTRİK BİRİMİ</t>
  </si>
  <si>
    <t>5.4 İç Aydınlatma Tasarımı</t>
  </si>
  <si>
    <t xml:space="preserve">Elektrik tesisatı projesinde yer alan aydınlatma sistemi elemanlarının enerji tasarruflu ürünlerden seçilmesi ve aydınlatma güç yoğunluğunun 8 W/m2 değerini aşmaması gerekir.
İç ve dış ortak alanların aydınlatma güç yoğunluğu, ASHRAE 90.1-2007 standardında Tablo E.9.5.1’de belirtilen değerleri aşmamalıdır.  </t>
  </si>
  <si>
    <t>1.Aydınlatma aygıtları ve aydınlatma kontrol sistemlerinin konumlarını içeren mimari ve elektrik tesisatı projesi
2.Önerilen aygıtların teknik özellikleri
3.Aygıt sayısı ve geri verimi
4.Lamba gücü, verimi ve renksel geriverimi
5.Aygıt ışık yeğnik (şiddet) diyagramı</t>
  </si>
  <si>
    <t>8 W/m2 değerini aşmıyor</t>
  </si>
  <si>
    <t>5.5 Havalandırma/ Taze Hava Salınımı</t>
  </si>
  <si>
    <t>a.	Nem ve küf kontrolü-5</t>
  </si>
  <si>
    <t>Nem ve küf kontrolü-5</t>
  </si>
  <si>
    <t xml:space="preserve">b.	İç hava kalitesi -6 </t>
  </si>
  <si>
    <t>c.	Hava sızdırmazlığı;
•	Klima santrali-1</t>
  </si>
  <si>
    <t>•	Havalandırma kanalı-2</t>
  </si>
  <si>
    <t>•	Bina-2</t>
  </si>
  <si>
    <t>•Doğal havalandırma-1</t>
  </si>
  <si>
    <t>d.	 Hijyen - 6</t>
  </si>
  <si>
    <t>5.6.	İç ortam kalitesi/Sağlıklı Hava</t>
  </si>
  <si>
    <t>MİMARİ-İMAR</t>
  </si>
  <si>
    <t>5.7.	Radyasyon</t>
  </si>
  <si>
    <t>1. Radyasyon muayene ve deney raporları</t>
  </si>
  <si>
    <t>5.8.	Elektromanyetik Kirlilik</t>
  </si>
  <si>
    <t>TSE. GYB. EMKD dokümanına göre yapılan sınıflamalardan birine uygun olması</t>
  </si>
  <si>
    <t>1.Elektromanyetik kirlilik muayene ve deney raporları</t>
  </si>
  <si>
    <t>5.9.	Akustik Konfor</t>
  </si>
  <si>
    <t xml:space="preserve">Tasarım aşamasında belirtilen kriterler doğrultusunda yapılacak hesaplamalar sonucunda T.C. Çevre ve Şehircilik Bakanlığı’nın Çevresel Gürültünün Değerlendirilmesi ve Yönetimi Yönetmeliğini esas alan ilgili değerleri sağlaması. </t>
  </si>
  <si>
    <t xml:space="preserve">İnşaatı tamamlanmış binalarda TS EN ISO 18233 standartlarında belirtilen ölçme yöntemlerine uygun ölçmelerin yapılarak, T.C. Çevre ve Şehircilik Bakanlığının Çevresel Gürültünün Değerlendirilmesi ve Yönetimi Yönetmeliğini esas alan ilgili değerleri sağlaması. </t>
  </si>
  <si>
    <t xml:space="preserve">Binalardaki yaşama ve çalışma mekanlarının Hacim Akustiği açısından; </t>
  </si>
  <si>
    <t>Tasarım aşamasında; Belirtilen kriterler doğrultusunda yansışım Süresi (RT) değerlerinin hesaplanarak belirtilen optimum RT değerlerinin sağlaması.</t>
  </si>
  <si>
    <t xml:space="preserve">inşaatı tamamlanmış binalarda TS EN ISO 3382-2 standardında belirtilen ölçme yöntemlerine uygun ölçmelerin yapılarak,belirtilen optimum RT değerlerini sağlaması. </t>
  </si>
  <si>
    <t>Kültürel tesis alanları (tiyatro, sinema, konser, konferans salonları vb.) için akustik uzmanları tarafından hazırlanarak onaylanan detaylı akustik raporlama şarttır. Aksi durumda akustik konfor maddesi değerlendirilmeyecektir.</t>
  </si>
  <si>
    <t>ZORUNLU</t>
  </si>
  <si>
    <t>6. SUYUN ETKİN KULLANIMI</t>
  </si>
  <si>
    <t>6.1 Su Tüketiminde Tasarruf Modeli</t>
  </si>
  <si>
    <r>
      <rPr>
        <b/>
        <sz val="10"/>
        <color theme="1"/>
        <rFont val="Times New Roman"/>
        <family val="1"/>
        <charset val="162"/>
      </rPr>
      <t xml:space="preserve"> </t>
    </r>
    <r>
      <rPr>
        <sz val="10"/>
        <color theme="1"/>
        <rFont val="Times New Roman"/>
        <family val="1"/>
        <charset val="162"/>
      </rPr>
      <t xml:space="preserve">Tuvalet(ler) için gereksiz su kullanımı önleyen sistem </t>
    </r>
  </si>
  <si>
    <t xml:space="preserve">1.Kullanılan makine ve armatürlerin su tüketim oranları, 
2.Su tüketimini azaltmaya yönelik sistemler ve donanımların teknik özelliklerini gösteren ürün bilgi formları </t>
  </si>
  <si>
    <t>Var</t>
  </si>
  <si>
    <r>
      <rPr>
        <b/>
        <sz val="10"/>
        <color theme="1"/>
        <rFont val="Times New Roman"/>
        <family val="1"/>
        <charset val="162"/>
      </rPr>
      <t xml:space="preserve"> </t>
    </r>
    <r>
      <rPr>
        <sz val="10"/>
        <color theme="1"/>
        <rFont val="Times New Roman"/>
        <family val="1"/>
        <charset val="162"/>
      </rPr>
      <t xml:space="preserve">Pisuar(lar) için gereksiz su kullanımı önleyen sistem </t>
    </r>
  </si>
  <si>
    <t xml:space="preserve">Musluklar için gereksiz su kullanımı önleyen sistem </t>
  </si>
  <si>
    <t xml:space="preserve">Duş Başlıkları için gereksiz su kullanımı önleyen sistem </t>
  </si>
  <si>
    <r>
      <t>Not 1: Bu kriterlerden puan alınabilmesi için yukarıda bahsedilen sistemlerden en az %51’inin tasarruflu olması gerekmektedir.</t>
    </r>
    <r>
      <rPr>
        <b/>
        <sz val="10"/>
        <color theme="1"/>
        <rFont val="Times New Roman"/>
        <family val="1"/>
        <charset val="162"/>
      </rPr>
      <t xml:space="preserve"> </t>
    </r>
  </si>
  <si>
    <t>Not 2: Pisuar olmaması durumunda onun yerine kullanılan tuvaletlerin su tasarruflu olması durumunda 2. Kriterin puanı doğrudan alınır.</t>
  </si>
  <si>
    <t>6.2.	Su Kayıplarını Önleme</t>
  </si>
  <si>
    <t>Bina kullanılmaya başlanmadan önce su kaybının olmadığının raporlanması gerekmektedir. (4 puan)</t>
  </si>
  <si>
    <t xml:space="preserve">1.	Tesisat kabul testi raporu (Basınç testi)
</t>
  </si>
  <si>
    <t>6.3.	Atık Su Arıtma ve Değerlendirme</t>
  </si>
  <si>
    <t>Atık su karakterine uygun arıtma tesisi kurulması ve işletilmesi 
Arıtma ve deşarj 4 puan
Arıtma ve kullanım 8 puan</t>
  </si>
  <si>
    <t>1.Atık Su Arıtma Tesisi Fizibilite Raporu 
2.Tesisin Teknik Özellikleri 
3.Tesis Şartnamesi, Akış Şeması, Plan Ve Fotoğraflar 
4.Tesis İşletme ve Bakım Kılavuzu
5.Sistemin Öngörülen Normlarda İşletildiğine Dair İşletme Sonuç Raporları</t>
  </si>
  <si>
    <t>Arıtma ve deşarj</t>
  </si>
  <si>
    <t>6.4 Yağmur/Yeraltı Suyu Akışı Kontrolü</t>
  </si>
  <si>
    <t>Yağmur suyu iletim borularının iklimsel olarak “Azami Yağmur Beklentisini karşılayacak çapta seçilmiş olması</t>
  </si>
  <si>
    <t>1.Yağmur suyu iletim borularına ait proje</t>
  </si>
  <si>
    <t xml:space="preserve">Geliştirilecek herhangi bir sistem ile yağmur suyunun depolanarak yeşil alan sulaması vb. amaçlarla kullanılmasını sağlamak  </t>
  </si>
  <si>
    <t>2.Yağmur suyu depolama sistemi projesi</t>
  </si>
  <si>
    <t xml:space="preserve">Yapı inşa zemininde yeraltı suyu bulunması durumunda ilgili suyun drene edilerek depolanıp yeşil alan sulaması vb. amaçlarla kullanılmasını sağlamak  </t>
  </si>
  <si>
    <t>3.Yeraltı suyu drene edilerek depolanmasına ait proje</t>
  </si>
  <si>
    <t>7. ENERJİ VERİMLİLİĞİ</t>
  </si>
  <si>
    <t>İŞLETME SAHİBİ ELEKTRİK</t>
  </si>
  <si>
    <r>
      <t>7.1.</t>
    </r>
    <r>
      <rPr>
        <b/>
        <sz val="10"/>
        <color rgb="FFFF0000"/>
        <rFont val="Times New Roman"/>
        <family val="1"/>
        <charset val="162"/>
      </rPr>
      <t>  İşletmeye Alma, İşletme ve Bakım, Farkındalık</t>
    </r>
  </si>
  <si>
    <t xml:space="preserve">Yetkin (Sertifikalı) Personel </t>
  </si>
  <si>
    <t>1.İşletmeye alma sorumlusunun özgeçmişi ve görev tanımı</t>
  </si>
  <si>
    <t xml:space="preserve">Yenilenebilir Enerji Kullanımının İzlenebilirliği ve Görselliği </t>
  </si>
  <si>
    <t xml:space="preserve">2.Performans testleri ve teslim süreçleri </t>
  </si>
  <si>
    <t xml:space="preserve">Eğitim </t>
  </si>
  <si>
    <t xml:space="preserve">Ayar ve Dengeleme </t>
  </si>
  <si>
    <t>3.Test ayar dengeleme raporu (merkezi sistemin kullanıldığı binalarda) 4.Sistemin koşul ve bakım kılavuzları</t>
  </si>
  <si>
    <t>ELEKTRİK</t>
  </si>
  <si>
    <t>7.2 Bina Sınıfı</t>
  </si>
  <si>
    <t xml:space="preserve">A sınıfı bina </t>
  </si>
  <si>
    <t>Enerji Kimlik Belgesi</t>
  </si>
  <si>
    <t xml:space="preserve">B sınıfı bina </t>
  </si>
  <si>
    <t>ELEKTRİK-MEKANİK</t>
  </si>
  <si>
    <t>7.3.	Enerji Verimliliği</t>
  </si>
  <si>
    <t>Isıl Enerji Depolama Sistemi 
Isıtma 3 Puan
Soğutma 3 Puan</t>
  </si>
  <si>
    <t>Isıtma ve Soğutma Sistemi Var</t>
  </si>
  <si>
    <t xml:space="preserve">Birincil Enerji Tutumu </t>
  </si>
  <si>
    <t>Pasif Önlemler 
BMESK ≥ 1 - 3puan
0,5&lt;BMESK &lt;1 - 1,5 puan</t>
  </si>
  <si>
    <t>0,5&gt;BMESK</t>
  </si>
  <si>
    <t>Havalandırmada enerjinin etkin kullanımı(SFP)</t>
  </si>
  <si>
    <t>ELEKTRİK/MEKANİK</t>
  </si>
  <si>
    <t>7.4.	Yenilenebilir Enerji Kullanımı</t>
  </si>
  <si>
    <t xml:space="preserve">Yenilenebilir Enerji Kullanımı (Elektrik)
</t>
  </si>
  <si>
    <t>1.Enerji Kimlik Belgesi
2.Enerjinin saha dışından alınması halinde yapılan kontrat
3.İlgili TSE Belgeleri</t>
  </si>
  <si>
    <t>0.4&lt;YEOE&lt;0.7</t>
  </si>
  <si>
    <t xml:space="preserve">%57,52 Elektrik </t>
  </si>
  <si>
    <t xml:space="preserve">Yenilenebilir Enerji Kullanımı (Isıtma)
</t>
  </si>
  <si>
    <t>0.3&gt;YEOI</t>
  </si>
  <si>
    <t xml:space="preserve">Fosil enerji kullanım oranına bağlı düzeltilmiş tesir katsayısı </t>
  </si>
  <si>
    <t xml:space="preserve">Otomasyon </t>
  </si>
  <si>
    <t>Enerjinin Akılcı Kullanımı 
Isıtma</t>
  </si>
  <si>
    <t>Soğutma</t>
  </si>
  <si>
    <t>Yerli Teknoloji ve Üretim YÜMOY  (yerli üretim maliyeti / toplam maliyet) 
%70 &lt; YÜMO &lt;-%100	  9 Puan
%40 &lt; YÜMO &lt; %70	  6 Puan
%10 &lt; YÜMO &lt; %40	  3 Puan</t>
  </si>
  <si>
    <t xml:space="preserve">TSE Sertifikalı Ürünler </t>
  </si>
  <si>
    <t>7.5.	Enerji Verimli Aletler</t>
  </si>
  <si>
    <t>Binada enerji verimli aletler kullanılması</t>
  </si>
  <si>
    <t>1.Enerji verimli aletlerin listesi ve enerji sınıfını belgeleyen sertifika</t>
  </si>
  <si>
    <t>7.6 Ek Bina Bileşenleri</t>
  </si>
  <si>
    <t xml:space="preserve">Dış Aydınlatma </t>
  </si>
  <si>
    <t>Asansörler 
Asansör Yönetmeliği kapsamında 4 kattan az olan binalarda asansör bulunmaması durumunda bu puan doğrudan verilir.</t>
  </si>
  <si>
    <t>7.7.	Enerji Güvenliği ve Kalitesi</t>
  </si>
  <si>
    <t>Güvenli ve kaliteli enerji kullanılması</t>
  </si>
  <si>
    <t>7.8 Sera Gazı Emisyonu</t>
  </si>
  <si>
    <t>A sınıfı bina 5 puan
B sınıfı bina 3 puan
C sınıfı bina 1 puan</t>
  </si>
  <si>
    <t>1. Enerji Kimlik Belgesi</t>
  </si>
  <si>
    <t>A Sınıfı</t>
  </si>
  <si>
    <t>8.	İŞLETME YÖNETİMİ</t>
  </si>
  <si>
    <t>İŞLETME SAHİBİ (ÇEVRE)</t>
  </si>
  <si>
    <t>8.1.	Atıkların Yerinde Ayrılması ve Kullanıcı Erişimi</t>
  </si>
  <si>
    <t>Oluşan atıkların, gruplarına göre ayrılması ve bina dışına yerleştirilecek konteynırlarda depolanması Depolanan atıkların yerel yönetimlere veya lisanslı geri dönüşüm firmalarına iletilmesi</t>
  </si>
  <si>
    <t>1.Atık yönetim planı 
2.Atık toplama ve depolama yerlerini gösteren arazi planı ve mimari planlar ile fotoğraflar
3.Atıkların geri dönüşüm tesislerine gönderildiğine dair belediyelerden veya lisanslı tesislerden alınan belgeler ve gönderilen atık miktarları
4.Atık miktarları ölçme ve değerlendirme tabloları</t>
  </si>
  <si>
    <t>8.2.	Geri dönüşüm/ yeniden kullanım</t>
  </si>
  <si>
    <t>Katı atıkların yerinde değerlendirileceği sistem kurulması</t>
  </si>
  <si>
    <t>1.Kısmi ve toplam katı atık depolama sistemlerini gösteren planlar
2.Kullanılan atık teknolojilerinin teknik özellikleri 
3.Atık makinelerini kullanacak teknik personelin listesi ve görev tanımları</t>
  </si>
  <si>
    <t>İŞLETME SAHİBİ İMAR</t>
  </si>
  <si>
    <t>8..3Bina Kullanım ve Bakım Kılavuzu</t>
  </si>
  <si>
    <t>Binanın sürdürülebilir kullanımı ve genel Güvenli – Yeşil Bina özelliklerinin devamlılığı için neler yapılması gerektiği ile ilgili bilgiler içeren Bina Bakım ve Kullanım Kılavuzu hazırlanmalıdır.</t>
  </si>
  <si>
    <t>9. ÖDÜL PUANI</t>
  </si>
  <si>
    <t>İMAR</t>
  </si>
  <si>
    <t xml:space="preserve">9. 1 Ağaçlandırma </t>
  </si>
  <si>
    <t>Müteahhit/proje sahibinin toplam kapalı alanının en az %1’ine denk gelen miktarda sertifikalı fidan kullanarak ağaçlandırma yapmış olması</t>
  </si>
  <si>
    <t>1.Ağaçlandırma yapılan alanın uydu fotoğrafı ve ağaçlandırma planı
2.Dikilecek/dikilmiş fidanlara ait sertifika/irsaliye belgeleri</t>
  </si>
  <si>
    <t>İNŞAAT-MİMARİ</t>
  </si>
  <si>
    <t>9.2.	TSE belgeli Ürün/Yönetim Sistem Belgeleri</t>
  </si>
  <si>
    <t>Bina yapımı esnasında en az 15 üründe TSE belgeli ürün kullanılmış olması</t>
  </si>
  <si>
    <t>1.Ürünlere ait ilgili TSE belgeleri</t>
  </si>
  <si>
    <t>ödül puanı</t>
  </si>
  <si>
    <t>akıllı bina kullanımı - yenilikçi yaklaşımlar</t>
  </si>
  <si>
    <t>TOPLAM PUAN</t>
  </si>
  <si>
    <t>BÖLÜM</t>
  </si>
  <si>
    <t>ALINABİLECEK PUAN</t>
  </si>
  <si>
    <t>1. Bölüm Puanı</t>
  </si>
  <si>
    <t>2. Bölüm Puanı</t>
  </si>
  <si>
    <t>3. Bölüm Puanı</t>
  </si>
  <si>
    <t>4. Bölüm Puanı</t>
  </si>
  <si>
    <t>5. Bölüm Puanı</t>
  </si>
  <si>
    <t>6. Bölüm Puanı</t>
  </si>
  <si>
    <t>7. Bölüm Puanı</t>
  </si>
  <si>
    <t>8. Bölüm Puanı</t>
  </si>
  <si>
    <t>9. Bölüm Puanı</t>
  </si>
  <si>
    <t>Sadece zorunluluk kadar mevcut</t>
  </si>
  <si>
    <t>Herhangi bir afet riski yok</t>
  </si>
  <si>
    <t>Herhangi bir uygulama yapılmamış</t>
  </si>
  <si>
    <t>840 m. içerisinde sosyal donatı mevcut değil</t>
  </si>
  <si>
    <t>Koşulların hiçbiri sağlanmıyor</t>
  </si>
  <si>
    <t>Kapalı alan oranı &lt; %50</t>
  </si>
  <si>
    <t>Yeşil çatı, çatı alanının %50'sinden fazla</t>
  </si>
  <si>
    <t>&lt;%2,5</t>
  </si>
  <si>
    <t>&lt;%50</t>
  </si>
  <si>
    <t>&lt;%15</t>
  </si>
  <si>
    <t>Dış kapı su sızdırmazlık sınıfı &lt; 2</t>
  </si>
  <si>
    <t>Dış pencere su sızdırmazlık sınıfı &lt; 2</t>
  </si>
  <si>
    <t>Dış pencere rüzgar yükü dayanım sınıfı &lt; 2</t>
  </si>
  <si>
    <t>8 W/m2 değerini aşıyor</t>
  </si>
  <si>
    <t>Arıtma mevcut değil</t>
  </si>
  <si>
    <t>Isıtma Sistemi Var</t>
  </si>
  <si>
    <t>0.2&gt;YEOE</t>
  </si>
  <si>
    <t>IE4</t>
  </si>
  <si>
    <t>&gt;= %51</t>
  </si>
  <si>
    <t>&gt;= %41</t>
  </si>
  <si>
    <t>X &gt; 0.95</t>
  </si>
  <si>
    <t>Müteahhit firmada 9001 eğitimi var</t>
  </si>
  <si>
    <t>En az %35 sağlanmıyor</t>
  </si>
  <si>
    <t>Yapı kentsel dönüşüm alanına inşa edilmiş ve var olan doğada yıkıcı unsurlar oluşturulmamış, var olan doğal kaynaklar muhafaza edilmiş</t>
  </si>
  <si>
    <t>840 m. içerisinde 2 adet sosyal donatı mevcut</t>
  </si>
  <si>
    <t>1 koşul sağlanıyor</t>
  </si>
  <si>
    <t xml:space="preserve">% 75 &gt; Kapalı alan oranı &gt; %50 </t>
  </si>
  <si>
    <t>Dış kapı su sızdırmazlık sınıfı = 2/3/4</t>
  </si>
  <si>
    <t>Dış pencere su sızdırmazlık sınıfı = 2/3/4</t>
  </si>
  <si>
    <t>Dış pencere rüzgar yükü dayanım sınıfı = 2/3</t>
  </si>
  <si>
    <t>Sağlanamıyor</t>
  </si>
  <si>
    <t>Yok</t>
  </si>
  <si>
    <t>Soğutma Sistemi Var</t>
  </si>
  <si>
    <t>BMESK ≥ 1</t>
  </si>
  <si>
    <t>0.2&lt;YEOE&lt;0.4</t>
  </si>
  <si>
    <t>0.3&lt;YEOI&lt;0.5</t>
  </si>
  <si>
    <t>B Sınıfı</t>
  </si>
  <si>
    <t>IE3</t>
  </si>
  <si>
    <t>%26 =&lt;  &gt; %50</t>
  </si>
  <si>
    <t>%26 =&lt; &gt; %40</t>
  </si>
  <si>
    <t xml:space="preserve">0.95 &gt; X &gt; 0.9 </t>
  </si>
  <si>
    <t>Ek olarak 3 üye mevcut</t>
  </si>
  <si>
    <t>Müteahhit firmada 9001 belgesi veya eğitimi yok</t>
  </si>
  <si>
    <t>Afet riski var, önlem alınmamış</t>
  </si>
  <si>
    <t>2 koşul sağlanıyor</t>
  </si>
  <si>
    <t>Kapalı alan oranı &gt; %75</t>
  </si>
  <si>
    <t>2 malzeme uygun</t>
  </si>
  <si>
    <t>Dış pencere rüzgar yükü dayanım sınıfı = 4</t>
  </si>
  <si>
    <t>Arıtma ve kullanım</t>
  </si>
  <si>
    <t>0,5&lt;BMESK &lt;1</t>
  </si>
  <si>
    <t>0.5&lt;YEOI&lt;0.7</t>
  </si>
  <si>
    <t>&lt; B Sınıfı</t>
  </si>
  <si>
    <t>C Sınıfı</t>
  </si>
  <si>
    <t>Diğer</t>
  </si>
  <si>
    <t>%5 &lt;=  &gt; % 25</t>
  </si>
  <si>
    <t>%10 =&lt; &gt; % 25</t>
  </si>
  <si>
    <t>0.9 &gt; X &gt; 0.8</t>
  </si>
  <si>
    <t>Zorunluluk sağlanmıyor</t>
  </si>
  <si>
    <t>Kentsel dönüşüm alanına inşaat mümkün değil/yapı kentsel dönüşüm alanına inşa edilmiş ve/veya mevcut doğal yapı yok ama en az bina oturum alanı büyüklüğünde yeşil alanın, su ihtiyacı az olan bitkiler kullanılarak oluşturulmuş</t>
  </si>
  <si>
    <t>3 koşul sağlanıyor</t>
  </si>
  <si>
    <t>3 malzeme uygun</t>
  </si>
  <si>
    <t>Isıtma ve Soğutma Sistemi Yok</t>
  </si>
  <si>
    <t>YEOE&gt;0.7</t>
  </si>
  <si>
    <t>YEOı&gt;0.7</t>
  </si>
  <si>
    <t>&lt; C Sınıfı</t>
  </si>
  <si>
    <t>&lt; %5</t>
  </si>
  <si>
    <t>&lt; %10</t>
  </si>
  <si>
    <t>&lt; 0.8</t>
  </si>
  <si>
    <t>Müteahhit firmada 14001 eğitimi var</t>
  </si>
  <si>
    <t>Müteahhit firmada 14001 belgesi veya eğitimi yok</t>
  </si>
  <si>
    <t>Müteahhit firmada 18001 eğitimi var</t>
  </si>
  <si>
    <t>Müteahhit firmada 18001 belgesi veya eğitimi yok</t>
  </si>
  <si>
    <t>Proje firmasında 9001 belgesi var</t>
  </si>
  <si>
    <t>Proje firmasında 9001 eğitimi var</t>
  </si>
  <si>
    <t>&lt;B sınıfı malzeme</t>
  </si>
  <si>
    <t xml:space="preserve">A sınıfı malzeme </t>
  </si>
  <si>
    <t>EI 120</t>
  </si>
  <si>
    <t xml:space="preserve">A1 sınıfı malzeme </t>
  </si>
  <si>
    <t xml:space="preserve">B sınıfı malzeme </t>
  </si>
  <si>
    <t>EI 90</t>
  </si>
  <si>
    <t xml:space="preserve">A2 sınıfı malzeme </t>
  </si>
  <si>
    <t xml:space="preserve">C sınıfı malzeme </t>
  </si>
  <si>
    <t>EI 60</t>
  </si>
  <si>
    <t xml:space="preserve">&lt;A2 sınıfı malzeme </t>
  </si>
  <si>
    <t xml:space="preserve">&lt;C sınıfı malzeme </t>
  </si>
  <si>
    <t>EI 30</t>
  </si>
  <si>
    <t>&lt; EI 30</t>
  </si>
  <si>
    <t>Konut, otel veya işyeri</t>
  </si>
  <si>
    <t>Önemli binalar</t>
  </si>
  <si>
    <t>Kısa süreli ve yoğun olarak kullanılan binalar</t>
  </si>
  <si>
    <t>Yüksek binalar</t>
  </si>
  <si>
    <t>Tarihi binalar</t>
  </si>
  <si>
    <t>Endüstriyel yapılar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</si>
</sst>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b/>
      <sz val="10"/>
      <color theme="1"/>
      <name val="Times New Roman"/>
      <family val="1"/>
      <charset val="162"/>
    </font>
    <font>
      <sz val="10"/>
      <color theme="1"/>
      <name val="Times New Roman"/>
      <family val="1"/>
      <charset val="162"/>
    </font>
    <font>
      <b/>
      <sz val="10"/>
      <color rgb="FFFF0000"/>
      <name val="Times New Roman"/>
      <family val="1"/>
      <charset val="162"/>
    </font>
    <font>
      <b/>
      <sz val="10"/>
      <color rgb="FF0070C0"/>
      <name val="Times New Roman"/>
      <family val="1"/>
      <charset val="162"/>
    </font>
    <font>
      <sz val="10"/>
      <name val="Times New Roman"/>
      <family val="1"/>
    </font>
    <font>
      <sz val="10"/>
      <color rgb="FFFF0000"/>
      <name val="Times New Roman"/>
      <family val="1"/>
      <charset val="162"/>
    </font>
    <font>
      <sz val="10"/>
      <color rgb="FF0070C0"/>
      <name val="Times New Roman"/>
      <family val="1"/>
      <charset val="162"/>
    </font>
    <font>
      <sz val="10"/>
      <name val="Times New Roman"/>
      <family val="1"/>
      <charset val="162"/>
    </font>
    <font>
      <sz val="8"/>
      <name val="Calibri"/>
      <family val="2"/>
      <scheme val="minor"/>
    </font>
    <font>
      <sz val="24"/>
      <color theme="1"/>
      <name val="Times New Roman"/>
      <family val="1"/>
      <charset val="162"/>
    </font>
  </fonts>
  <fills count="8">
    <fill>
      <patternFill patternType="none"/>
    </fill>
    <fill>
      <patternFill patternType="gray125"/>
    </fill>
    <fill>
      <patternFill patternType="solid">
        <fgColor theme="7" tint="0.79998168889431442"/>
        <bgColor indexed="64"/>
      </patternFill>
    </fill>
    <fill>
      <patternFill patternType="solid">
        <fgColor theme="9" tint="0.59999389629810485"/>
        <bgColor indexed="64"/>
      </patternFill>
    </fill>
    <fill>
      <patternFill patternType="solid">
        <fgColor theme="9" tint="0.79998168889431442"/>
        <bgColor indexed="64"/>
      </patternFill>
    </fill>
    <fill>
      <patternFill patternType="solid">
        <fgColor theme="0" tint="-0.14999847407452621"/>
        <bgColor indexed="64"/>
      </patternFill>
    </fill>
    <fill>
      <patternFill patternType="solid">
        <fgColor rgb="FFFF0000"/>
        <bgColor indexed="64"/>
      </patternFill>
    </fill>
    <fill>
      <patternFill patternType="solid">
        <fgColor rgb="FFFFFF00"/>
        <bgColor indexed="64"/>
      </patternFill>
    </fill>
  </fills>
  <borders count="56">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diagonal/>
    </border>
    <border>
      <left style="thin">
        <color indexed="64"/>
      </left>
      <right style="thin">
        <color indexed="64"/>
      </right>
      <top/>
      <bottom style="medium">
        <color indexed="64"/>
      </bottom>
      <diagonal/>
    </border>
    <border>
      <left/>
      <right/>
      <top style="medium">
        <color indexed="64"/>
      </top>
      <bottom style="medium">
        <color indexed="64"/>
      </bottom>
      <diagonal/>
    </border>
    <border>
      <left style="thin">
        <color indexed="64"/>
      </left>
      <right/>
      <top style="thin">
        <color indexed="64"/>
      </top>
      <bottom style="medium">
        <color indexed="64"/>
      </bottom>
      <diagonal/>
    </border>
    <border>
      <left/>
      <right/>
      <top/>
      <bottom style="medium">
        <color indexed="64"/>
      </bottom>
      <diagonal/>
    </border>
    <border>
      <left style="thin">
        <color indexed="64"/>
      </left>
      <right/>
      <top/>
      <bottom style="medium">
        <color indexed="64"/>
      </bottom>
      <diagonal/>
    </border>
    <border>
      <left style="thin">
        <color indexed="64"/>
      </left>
      <right style="thin">
        <color indexed="64"/>
      </right>
      <top style="medium">
        <color indexed="64"/>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diagonal/>
    </border>
    <border>
      <left/>
      <right style="medium">
        <color indexed="64"/>
      </right>
      <top style="thin">
        <color indexed="64"/>
      </top>
      <bottom/>
      <diagonal/>
    </border>
    <border>
      <left/>
      <right style="thin">
        <color indexed="64"/>
      </right>
      <top style="medium">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s>
  <cellStyleXfs count="1">
    <xf numFmtId="0" fontId="0" fillId="0" borderId="0"/>
  </cellStyleXfs>
  <cellXfs count="246">
    <xf numFmtId="0" fontId="0" fillId="0" borderId="0" xfId="0"/>
    <xf numFmtId="0" fontId="0" fillId="0" borderId="0" xfId="0" applyAlignment="1">
      <alignment horizontal="center" vertical="center"/>
    </xf>
    <xf numFmtId="0" fontId="0" fillId="0" borderId="0" xfId="0" applyAlignment="1">
      <alignment vertical="center"/>
    </xf>
    <xf numFmtId="0" fontId="2" fillId="0" borderId="2" xfId="0" applyFont="1" applyBorder="1" applyAlignment="1">
      <alignment horizontal="center" vertical="center" wrapText="1"/>
    </xf>
    <xf numFmtId="0" fontId="2" fillId="0" borderId="1" xfId="0" applyFont="1" applyBorder="1" applyAlignment="1">
      <alignment horizontal="center" vertical="center" wrapText="1"/>
    </xf>
    <xf numFmtId="0" fontId="3" fillId="2" borderId="19" xfId="0" applyFont="1" applyFill="1" applyBorder="1"/>
    <xf numFmtId="0" fontId="2" fillId="2" borderId="3" xfId="0" applyFont="1" applyFill="1" applyBorder="1" applyAlignment="1">
      <alignment horizontal="left" vertical="center" wrapText="1"/>
    </xf>
    <xf numFmtId="0" fontId="2" fillId="2" borderId="3" xfId="0" applyFont="1" applyFill="1" applyBorder="1" applyAlignment="1">
      <alignment horizontal="center" vertical="center" wrapText="1"/>
    </xf>
    <xf numFmtId="0" fontId="2" fillId="2" borderId="17" xfId="0" applyFont="1" applyFill="1" applyBorder="1" applyAlignment="1">
      <alignment horizontal="left" vertical="center" wrapText="1"/>
    </xf>
    <xf numFmtId="0" fontId="2" fillId="2" borderId="17" xfId="0" applyFont="1" applyFill="1" applyBorder="1" applyAlignment="1">
      <alignment horizontal="center" vertical="center" wrapText="1"/>
    </xf>
    <xf numFmtId="0" fontId="3" fillId="3" borderId="19" xfId="0" applyFont="1" applyFill="1" applyBorder="1"/>
    <xf numFmtId="0" fontId="2" fillId="3" borderId="19" xfId="0" applyFont="1" applyFill="1" applyBorder="1" applyAlignment="1">
      <alignment horizontal="center" vertical="center" wrapText="1"/>
    </xf>
    <xf numFmtId="0" fontId="2" fillId="4" borderId="3" xfId="0" applyFont="1" applyFill="1" applyBorder="1" applyAlignment="1">
      <alignment horizontal="left" vertical="center" wrapText="1"/>
    </xf>
    <xf numFmtId="0" fontId="2" fillId="4" borderId="3" xfId="0" applyFont="1" applyFill="1" applyBorder="1" applyAlignment="1">
      <alignment horizontal="center" vertical="center" wrapText="1"/>
    </xf>
    <xf numFmtId="0" fontId="2" fillId="4" borderId="17" xfId="0" applyFont="1" applyFill="1" applyBorder="1" applyAlignment="1">
      <alignment horizontal="left" vertical="center" wrapText="1"/>
    </xf>
    <xf numFmtId="0" fontId="4" fillId="0" borderId="0" xfId="0" applyFont="1" applyAlignment="1">
      <alignment horizontal="left" vertical="center"/>
    </xf>
    <xf numFmtId="0" fontId="2" fillId="2" borderId="4" xfId="0" applyFont="1" applyFill="1" applyBorder="1" applyAlignment="1">
      <alignment vertical="center" wrapText="1"/>
    </xf>
    <xf numFmtId="0" fontId="2" fillId="2" borderId="3" xfId="0" applyFont="1" applyFill="1" applyBorder="1" applyAlignment="1">
      <alignment vertical="center" wrapText="1"/>
    </xf>
    <xf numFmtId="0" fontId="2" fillId="4" borderId="17" xfId="0" applyFont="1" applyFill="1" applyBorder="1" applyAlignment="1">
      <alignment horizontal="center" vertical="center" wrapText="1"/>
    </xf>
    <xf numFmtId="0" fontId="2" fillId="2" borderId="29" xfId="0" applyFont="1" applyFill="1" applyBorder="1" applyAlignment="1">
      <alignment vertical="center" wrapText="1"/>
    </xf>
    <xf numFmtId="0" fontId="2" fillId="2" borderId="17" xfId="0" applyFont="1" applyFill="1" applyBorder="1" applyAlignment="1">
      <alignment vertical="center" wrapText="1"/>
    </xf>
    <xf numFmtId="0" fontId="2" fillId="4" borderId="17" xfId="0" applyFont="1" applyFill="1" applyBorder="1" applyAlignment="1">
      <alignment vertical="center" wrapText="1"/>
    </xf>
    <xf numFmtId="0" fontId="2" fillId="4" borderId="11" xfId="0" applyFont="1" applyFill="1" applyBorder="1" applyAlignment="1">
      <alignment vertical="center" wrapText="1"/>
    </xf>
    <xf numFmtId="0" fontId="2" fillId="4" borderId="10" xfId="0" applyFont="1" applyFill="1" applyBorder="1" applyAlignment="1">
      <alignment vertical="center" wrapText="1"/>
    </xf>
    <xf numFmtId="0" fontId="2" fillId="4" borderId="8" xfId="0" applyFont="1" applyFill="1" applyBorder="1" applyAlignment="1">
      <alignment vertical="center" wrapText="1"/>
    </xf>
    <xf numFmtId="0" fontId="2" fillId="2" borderId="3" xfId="0" applyFont="1" applyFill="1" applyBorder="1" applyAlignment="1">
      <alignment wrapText="1"/>
    </xf>
    <xf numFmtId="0" fontId="2" fillId="2" borderId="17" xfId="0" applyFont="1" applyFill="1" applyBorder="1" applyAlignment="1">
      <alignment wrapText="1"/>
    </xf>
    <xf numFmtId="0" fontId="2" fillId="4" borderId="3" xfId="0" applyFont="1" applyFill="1" applyBorder="1" applyAlignment="1">
      <alignment wrapText="1"/>
    </xf>
    <xf numFmtId="0" fontId="2" fillId="4" borderId="17" xfId="0" applyFont="1" applyFill="1" applyBorder="1" applyAlignment="1">
      <alignment wrapText="1"/>
    </xf>
    <xf numFmtId="0" fontId="2" fillId="2" borderId="3" xfId="0" applyFont="1" applyFill="1" applyBorder="1" applyAlignment="1">
      <alignment vertical="top" wrapText="1"/>
    </xf>
    <xf numFmtId="0" fontId="2" fillId="4" borderId="17" xfId="0" applyFont="1" applyFill="1" applyBorder="1" applyAlignment="1">
      <alignment vertical="top" wrapText="1"/>
    </xf>
    <xf numFmtId="0" fontId="2" fillId="2" borderId="4" xfId="0" applyFont="1" applyFill="1" applyBorder="1" applyAlignment="1">
      <alignment vertical="top" wrapText="1"/>
    </xf>
    <xf numFmtId="0" fontId="0" fillId="0" borderId="0" xfId="0" applyAlignment="1">
      <alignment horizontal="left" vertical="center" wrapText="1"/>
    </xf>
    <xf numFmtId="0" fontId="0" fillId="0" borderId="0" xfId="0" applyAlignment="1">
      <alignment horizontal="left" vertical="center"/>
    </xf>
    <xf numFmtId="0" fontId="2" fillId="4" borderId="5" xfId="0" applyFont="1" applyFill="1" applyBorder="1" applyAlignment="1">
      <alignment vertical="center" wrapText="1"/>
    </xf>
    <xf numFmtId="0" fontId="0" fillId="0" borderId="0" xfId="0" applyAlignment="1">
      <alignment wrapText="1"/>
    </xf>
    <xf numFmtId="0" fontId="2" fillId="0" borderId="34" xfId="0" applyFont="1" applyBorder="1" applyAlignment="1">
      <alignment horizontal="center" vertical="center" wrapText="1"/>
    </xf>
    <xf numFmtId="0" fontId="2" fillId="4" borderId="0" xfId="0" applyFont="1" applyFill="1" applyAlignment="1">
      <alignment horizontal="left" vertical="center" wrapText="1"/>
    </xf>
    <xf numFmtId="0" fontId="5" fillId="0" borderId="0" xfId="0" applyFont="1"/>
    <xf numFmtId="0" fontId="2" fillId="0" borderId="0" xfId="0" applyFont="1" applyAlignment="1">
      <alignment horizontal="center" vertical="center" wrapText="1"/>
    </xf>
    <xf numFmtId="0" fontId="2" fillId="3" borderId="3" xfId="0" applyFont="1" applyFill="1" applyBorder="1" applyAlignment="1">
      <alignment horizontal="center" vertical="center" wrapText="1"/>
    </xf>
    <xf numFmtId="0" fontId="2" fillId="3" borderId="11" xfId="0" applyFont="1" applyFill="1" applyBorder="1" applyAlignment="1">
      <alignment horizontal="left" vertical="center" wrapText="1"/>
    </xf>
    <xf numFmtId="0" fontId="3" fillId="2" borderId="0" xfId="0" applyFont="1" applyFill="1"/>
    <xf numFmtId="0" fontId="2" fillId="2" borderId="4" xfId="0" applyFont="1" applyFill="1" applyBorder="1" applyAlignment="1">
      <alignment horizontal="left" vertical="center" wrapText="1"/>
    </xf>
    <xf numFmtId="0" fontId="2" fillId="2" borderId="5" xfId="0" applyFont="1" applyFill="1" applyBorder="1" applyAlignment="1">
      <alignment horizontal="left" vertical="center" wrapText="1"/>
    </xf>
    <xf numFmtId="0" fontId="2" fillId="4" borderId="5" xfId="0" applyFont="1" applyFill="1" applyBorder="1" applyAlignment="1">
      <alignment horizontal="left" vertical="center" wrapText="1"/>
    </xf>
    <xf numFmtId="0" fontId="2" fillId="4" borderId="3" xfId="0" applyFont="1" applyFill="1" applyBorder="1" applyAlignment="1">
      <alignment vertical="center" wrapText="1"/>
    </xf>
    <xf numFmtId="0" fontId="2" fillId="2" borderId="21" xfId="0" applyFont="1" applyFill="1" applyBorder="1" applyAlignment="1">
      <alignment horizontal="center" vertical="center" textRotation="90" wrapText="1"/>
    </xf>
    <xf numFmtId="0" fontId="2" fillId="3" borderId="3" xfId="0" applyFont="1" applyFill="1" applyBorder="1" applyAlignment="1">
      <alignment horizontal="left" vertical="center" wrapText="1"/>
    </xf>
    <xf numFmtId="0" fontId="2" fillId="0" borderId="37" xfId="0" applyFont="1" applyBorder="1" applyAlignment="1">
      <alignment horizontal="center" vertical="center" wrapText="1"/>
    </xf>
    <xf numFmtId="0" fontId="2" fillId="2" borderId="38" xfId="0" applyFont="1" applyFill="1" applyBorder="1" applyAlignment="1">
      <alignment horizontal="center" vertical="center" wrapText="1"/>
    </xf>
    <xf numFmtId="0" fontId="2" fillId="3" borderId="20" xfId="0" applyFont="1" applyFill="1" applyBorder="1" applyAlignment="1">
      <alignment horizontal="center" vertical="center" wrapText="1"/>
    </xf>
    <xf numFmtId="0" fontId="2" fillId="3" borderId="38" xfId="0" applyFont="1" applyFill="1" applyBorder="1" applyAlignment="1">
      <alignment horizontal="center" vertical="center" wrapText="1"/>
    </xf>
    <xf numFmtId="0" fontId="2" fillId="4" borderId="38" xfId="0" applyFont="1" applyFill="1" applyBorder="1" applyAlignment="1">
      <alignment horizontal="center" vertical="center" wrapText="1"/>
    </xf>
    <xf numFmtId="0" fontId="2" fillId="2" borderId="39" xfId="0" applyFont="1" applyFill="1" applyBorder="1" applyAlignment="1">
      <alignment horizontal="center" vertical="center" wrapText="1"/>
    </xf>
    <xf numFmtId="0" fontId="2" fillId="4" borderId="39" xfId="0" applyFont="1" applyFill="1" applyBorder="1" applyAlignment="1">
      <alignment horizontal="center" vertical="center" wrapText="1"/>
    </xf>
    <xf numFmtId="0" fontId="4" fillId="0" borderId="0" xfId="0" applyFont="1" applyAlignment="1">
      <alignment vertical="center"/>
    </xf>
    <xf numFmtId="0" fontId="2" fillId="3" borderId="3" xfId="0" applyFont="1" applyFill="1" applyBorder="1" applyAlignment="1">
      <alignment vertical="center" wrapText="1"/>
    </xf>
    <xf numFmtId="0" fontId="2" fillId="0" borderId="18" xfId="0" applyFont="1" applyBorder="1"/>
    <xf numFmtId="0" fontId="2" fillId="0" borderId="25" xfId="0" applyFont="1" applyBorder="1" applyAlignment="1">
      <alignment vertical="center"/>
    </xf>
    <xf numFmtId="0" fontId="4" fillId="0" borderId="34" xfId="0" applyFont="1" applyBorder="1" applyAlignment="1">
      <alignment vertical="center"/>
    </xf>
    <xf numFmtId="0" fontId="2" fillId="2" borderId="19" xfId="0" applyFont="1" applyFill="1" applyBorder="1"/>
    <xf numFmtId="0" fontId="2" fillId="2" borderId="19" xfId="0" applyFont="1" applyFill="1" applyBorder="1" applyAlignment="1">
      <alignment vertical="center" wrapText="1"/>
    </xf>
    <xf numFmtId="0" fontId="2" fillId="2" borderId="19" xfId="0" applyFont="1" applyFill="1" applyBorder="1" applyAlignment="1">
      <alignment horizontal="center" vertical="center"/>
    </xf>
    <xf numFmtId="0" fontId="2" fillId="2" borderId="20" xfId="0" applyFont="1" applyFill="1" applyBorder="1" applyAlignment="1">
      <alignment horizontal="center" vertical="center"/>
    </xf>
    <xf numFmtId="0" fontId="2" fillId="3" borderId="19" xfId="0" applyFont="1" applyFill="1" applyBorder="1"/>
    <xf numFmtId="0" fontId="2" fillId="3" borderId="19" xfId="0" applyFont="1" applyFill="1" applyBorder="1" applyAlignment="1">
      <alignment vertical="center" wrapText="1"/>
    </xf>
    <xf numFmtId="0" fontId="2" fillId="3" borderId="0" xfId="0" applyFont="1" applyFill="1"/>
    <xf numFmtId="0" fontId="2" fillId="2" borderId="17" xfId="0" applyFont="1" applyFill="1" applyBorder="1" applyAlignment="1">
      <alignment horizontal="center" vertical="center"/>
    </xf>
    <xf numFmtId="0" fontId="2" fillId="2" borderId="39" xfId="0" applyFont="1" applyFill="1" applyBorder="1" applyAlignment="1">
      <alignment horizontal="center" vertical="center"/>
    </xf>
    <xf numFmtId="0" fontId="2" fillId="0" borderId="22" xfId="0" applyFont="1" applyBorder="1" applyAlignment="1">
      <alignment horizontal="left" vertical="top" wrapText="1"/>
    </xf>
    <xf numFmtId="0" fontId="2" fillId="0" borderId="0" xfId="0" applyFont="1" applyAlignment="1">
      <alignment horizontal="left" vertical="top" wrapText="1"/>
    </xf>
    <xf numFmtId="0" fontId="2" fillId="0" borderId="0" xfId="0" applyFont="1" applyAlignment="1">
      <alignment horizontal="left" vertical="center" wrapText="1"/>
    </xf>
    <xf numFmtId="0" fontId="2" fillId="0" borderId="23" xfId="0" applyFont="1" applyBorder="1" applyAlignment="1">
      <alignment horizontal="left" vertical="top" wrapText="1"/>
    </xf>
    <xf numFmtId="0" fontId="2" fillId="5" borderId="36" xfId="0" applyFont="1" applyFill="1" applyBorder="1" applyAlignment="1">
      <alignment horizontal="center" vertical="center" wrapText="1"/>
    </xf>
    <xf numFmtId="0" fontId="2" fillId="5" borderId="40" xfId="0" applyFont="1" applyFill="1" applyBorder="1" applyAlignment="1">
      <alignment horizontal="center" vertical="center" wrapText="1"/>
    </xf>
    <xf numFmtId="0" fontId="2" fillId="4" borderId="5" xfId="0" applyFont="1" applyFill="1" applyBorder="1" applyAlignment="1">
      <alignment horizontal="center" vertical="center"/>
    </xf>
    <xf numFmtId="0" fontId="2" fillId="4" borderId="42" xfId="0" applyFont="1" applyFill="1" applyBorder="1" applyAlignment="1">
      <alignment horizontal="center" vertical="center"/>
    </xf>
    <xf numFmtId="0" fontId="2" fillId="4" borderId="3" xfId="0" applyFont="1" applyFill="1" applyBorder="1" applyAlignment="1">
      <alignment horizontal="center" vertical="center"/>
    </xf>
    <xf numFmtId="0" fontId="2" fillId="0" borderId="0" xfId="0" applyFont="1"/>
    <xf numFmtId="0" fontId="2" fillId="0" borderId="0" xfId="0" applyFont="1" applyAlignment="1">
      <alignment vertical="center" wrapText="1"/>
    </xf>
    <xf numFmtId="0" fontId="2" fillId="0" borderId="0" xfId="0" applyFont="1" applyAlignment="1">
      <alignment horizontal="center" vertical="center"/>
    </xf>
    <xf numFmtId="0" fontId="2" fillId="0" borderId="0" xfId="0" applyFont="1" applyAlignment="1">
      <alignment vertical="center"/>
    </xf>
    <xf numFmtId="0" fontId="2" fillId="0" borderId="22" xfId="0" applyFont="1" applyBorder="1" applyAlignment="1">
      <alignment vertical="center"/>
    </xf>
    <xf numFmtId="0" fontId="2" fillId="0" borderId="23" xfId="0" applyFont="1" applyBorder="1" applyAlignment="1">
      <alignment horizontal="center" vertical="center"/>
    </xf>
    <xf numFmtId="0" fontId="2" fillId="4" borderId="18" xfId="0" applyFont="1" applyFill="1" applyBorder="1"/>
    <xf numFmtId="0" fontId="6" fillId="4" borderId="19" xfId="0" applyFont="1" applyFill="1" applyBorder="1" applyAlignment="1">
      <alignment horizontal="left" vertical="center"/>
    </xf>
    <xf numFmtId="0" fontId="2" fillId="4" borderId="19" xfId="0" applyFont="1" applyFill="1" applyBorder="1"/>
    <xf numFmtId="0" fontId="2" fillId="4" borderId="19" xfId="0" applyFont="1" applyFill="1" applyBorder="1" applyAlignment="1">
      <alignment vertical="center" wrapText="1"/>
    </xf>
    <xf numFmtId="0" fontId="2" fillId="4" borderId="19" xfId="0" applyFont="1" applyFill="1" applyBorder="1" applyAlignment="1">
      <alignment horizontal="center" vertical="center"/>
    </xf>
    <xf numFmtId="0" fontId="2" fillId="4" borderId="20" xfId="0" applyFont="1" applyFill="1" applyBorder="1" applyAlignment="1">
      <alignment horizontal="center" vertical="center"/>
    </xf>
    <xf numFmtId="0" fontId="2" fillId="4" borderId="3" xfId="0" applyFont="1" applyFill="1" applyBorder="1"/>
    <xf numFmtId="0" fontId="6" fillId="4" borderId="0" xfId="0" applyFont="1" applyFill="1" applyAlignment="1">
      <alignment horizontal="left"/>
    </xf>
    <xf numFmtId="0" fontId="2" fillId="4" borderId="0" xfId="0" applyFont="1" applyFill="1"/>
    <xf numFmtId="0" fontId="2" fillId="4" borderId="0" xfId="0" applyFont="1" applyFill="1" applyAlignment="1">
      <alignment vertical="center" wrapText="1"/>
    </xf>
    <xf numFmtId="0" fontId="2" fillId="4" borderId="0" xfId="0" applyFont="1" applyFill="1" applyAlignment="1">
      <alignment horizontal="center" vertical="center"/>
    </xf>
    <xf numFmtId="0" fontId="2" fillId="4" borderId="23" xfId="0" applyFont="1" applyFill="1" applyBorder="1" applyAlignment="1">
      <alignment horizontal="center" vertical="center"/>
    </xf>
    <xf numFmtId="0" fontId="2" fillId="4" borderId="38" xfId="0" applyFont="1" applyFill="1" applyBorder="1" applyAlignment="1">
      <alignment horizontal="center" vertical="center"/>
    </xf>
    <xf numFmtId="0" fontId="6" fillId="2" borderId="13" xfId="0" applyFont="1" applyFill="1" applyBorder="1"/>
    <xf numFmtId="0" fontId="2" fillId="2" borderId="13" xfId="0" applyFont="1" applyFill="1" applyBorder="1"/>
    <xf numFmtId="0" fontId="2" fillId="2" borderId="13" xfId="0" applyFont="1" applyFill="1" applyBorder="1" applyAlignment="1">
      <alignment vertical="center" wrapText="1"/>
    </xf>
    <xf numFmtId="0" fontId="2" fillId="2" borderId="13" xfId="0" applyFont="1" applyFill="1" applyBorder="1" applyAlignment="1">
      <alignment horizontal="center" vertical="center"/>
    </xf>
    <xf numFmtId="0" fontId="2" fillId="2" borderId="41" xfId="0" applyFont="1" applyFill="1" applyBorder="1" applyAlignment="1">
      <alignment horizontal="center" vertical="center"/>
    </xf>
    <xf numFmtId="0" fontId="2" fillId="0" borderId="22" xfId="0" applyFont="1" applyBorder="1" applyAlignment="1">
      <alignment vertical="center" textRotation="90"/>
    </xf>
    <xf numFmtId="0" fontId="6" fillId="4" borderId="25" xfId="0" applyFont="1" applyFill="1" applyBorder="1"/>
    <xf numFmtId="0" fontId="2" fillId="4" borderId="32" xfId="0" applyFont="1" applyFill="1" applyBorder="1"/>
    <xf numFmtId="0" fontId="2" fillId="4" borderId="32" xfId="0" applyFont="1" applyFill="1" applyBorder="1" applyAlignment="1">
      <alignment vertical="center" wrapText="1"/>
    </xf>
    <xf numFmtId="0" fontId="2" fillId="4" borderId="32" xfId="0" applyFont="1" applyFill="1" applyBorder="1" applyAlignment="1">
      <alignment horizontal="center" vertical="center"/>
    </xf>
    <xf numFmtId="0" fontId="2" fillId="4" borderId="2" xfId="0" applyFont="1" applyFill="1" applyBorder="1" applyAlignment="1">
      <alignment horizontal="center" vertical="center"/>
    </xf>
    <xf numFmtId="0" fontId="6" fillId="4" borderId="0" xfId="0" applyFont="1" applyFill="1"/>
    <xf numFmtId="0" fontId="6" fillId="2" borderId="19" xfId="0" applyFont="1" applyFill="1" applyBorder="1"/>
    <xf numFmtId="0" fontId="2" fillId="2" borderId="3" xfId="0" applyFont="1" applyFill="1" applyBorder="1" applyAlignment="1">
      <alignment horizontal="center" vertical="center"/>
    </xf>
    <xf numFmtId="0" fontId="2" fillId="2" borderId="38" xfId="0" applyFont="1" applyFill="1" applyBorder="1" applyAlignment="1">
      <alignment horizontal="center" vertical="center"/>
    </xf>
    <xf numFmtId="0" fontId="6" fillId="2" borderId="29" xfId="0" applyFont="1" applyFill="1" applyBorder="1"/>
    <xf numFmtId="0" fontId="2" fillId="2" borderId="0" xfId="0" applyFont="1" applyFill="1" applyAlignment="1">
      <alignment horizontal="left"/>
    </xf>
    <xf numFmtId="0" fontId="2" fillId="2" borderId="0" xfId="0" applyFont="1" applyFill="1" applyAlignment="1">
      <alignment horizontal="left" vertical="center" wrapText="1"/>
    </xf>
    <xf numFmtId="0" fontId="2" fillId="2" borderId="0" xfId="0" applyFont="1" applyFill="1" applyAlignment="1">
      <alignment horizontal="center" vertical="center"/>
    </xf>
    <xf numFmtId="0" fontId="2" fillId="2" borderId="23" xfId="0" applyFont="1" applyFill="1" applyBorder="1" applyAlignment="1">
      <alignment horizontal="center" vertical="center"/>
    </xf>
    <xf numFmtId="0" fontId="2" fillId="2" borderId="4" xfId="0" applyFont="1" applyFill="1" applyBorder="1" applyAlignment="1">
      <alignment horizontal="center" vertical="center"/>
    </xf>
    <xf numFmtId="0" fontId="6" fillId="4" borderId="13" xfId="0" applyFont="1" applyFill="1" applyBorder="1" applyAlignment="1">
      <alignment vertical="center"/>
    </xf>
    <xf numFmtId="0" fontId="2" fillId="4" borderId="13" xfId="0" applyFont="1" applyFill="1" applyBorder="1"/>
    <xf numFmtId="0" fontId="2" fillId="4" borderId="13" xfId="0" applyFont="1" applyFill="1" applyBorder="1" applyAlignment="1">
      <alignment vertical="center" wrapText="1"/>
    </xf>
    <xf numFmtId="0" fontId="2" fillId="4" borderId="13" xfId="0" applyFont="1" applyFill="1" applyBorder="1" applyAlignment="1">
      <alignment horizontal="center" vertical="center"/>
    </xf>
    <xf numFmtId="0" fontId="2" fillId="4" borderId="41" xfId="0" applyFont="1" applyFill="1" applyBorder="1" applyAlignment="1">
      <alignment horizontal="center" vertical="center"/>
    </xf>
    <xf numFmtId="0" fontId="2" fillId="4" borderId="17" xfId="0" applyFont="1" applyFill="1" applyBorder="1"/>
    <xf numFmtId="0" fontId="2" fillId="4" borderId="17" xfId="0" applyFont="1" applyFill="1" applyBorder="1" applyAlignment="1">
      <alignment horizontal="center" vertical="center"/>
    </xf>
    <xf numFmtId="0" fontId="2" fillId="4" borderId="39" xfId="0" applyFont="1" applyFill="1" applyBorder="1" applyAlignment="1">
      <alignment horizontal="center" vertical="center"/>
    </xf>
    <xf numFmtId="0" fontId="2" fillId="2" borderId="17" xfId="0" applyFont="1" applyFill="1" applyBorder="1"/>
    <xf numFmtId="0" fontId="6" fillId="4" borderId="13" xfId="0" applyFont="1" applyFill="1" applyBorder="1"/>
    <xf numFmtId="0" fontId="2" fillId="2" borderId="18" xfId="0" applyFont="1" applyFill="1" applyBorder="1"/>
    <xf numFmtId="0" fontId="6" fillId="2" borderId="14" xfId="0" applyFont="1" applyFill="1" applyBorder="1"/>
    <xf numFmtId="0" fontId="6" fillId="4" borderId="14" xfId="0" applyFont="1" applyFill="1" applyBorder="1"/>
    <xf numFmtId="0" fontId="2" fillId="2" borderId="3" xfId="0" applyFont="1" applyFill="1" applyBorder="1"/>
    <xf numFmtId="0" fontId="2" fillId="2" borderId="29" xfId="0" applyFont="1" applyFill="1" applyBorder="1" applyAlignment="1">
      <alignment horizontal="center" vertical="center"/>
    </xf>
    <xf numFmtId="0" fontId="2" fillId="2" borderId="33" xfId="0" applyFont="1" applyFill="1" applyBorder="1" applyAlignment="1">
      <alignment vertical="center" wrapText="1"/>
    </xf>
    <xf numFmtId="0" fontId="2" fillId="2" borderId="33" xfId="0" applyFont="1" applyFill="1" applyBorder="1" applyAlignment="1">
      <alignment horizontal="center" vertical="center"/>
    </xf>
    <xf numFmtId="0" fontId="2" fillId="2" borderId="0" xfId="0" applyFont="1" applyFill="1"/>
    <xf numFmtId="0" fontId="2" fillId="2" borderId="0" xfId="0" applyFont="1" applyFill="1" applyAlignment="1">
      <alignment vertical="center" wrapText="1"/>
    </xf>
    <xf numFmtId="0" fontId="2" fillId="4" borderId="9" xfId="0" applyFont="1" applyFill="1" applyBorder="1"/>
    <xf numFmtId="0" fontId="2" fillId="4" borderId="7" xfId="0" applyFont="1" applyFill="1" applyBorder="1" applyAlignment="1">
      <alignment vertical="center" wrapText="1"/>
    </xf>
    <xf numFmtId="0" fontId="2" fillId="4" borderId="35" xfId="0" applyFont="1" applyFill="1" applyBorder="1"/>
    <xf numFmtId="0" fontId="2" fillId="4" borderId="34" xfId="0" applyFont="1" applyFill="1" applyBorder="1" applyAlignment="1">
      <alignment vertical="center" wrapText="1"/>
    </xf>
    <xf numFmtId="0" fontId="6" fillId="4" borderId="14" xfId="0" applyFont="1" applyFill="1" applyBorder="1" applyAlignment="1">
      <alignment vertical="center"/>
    </xf>
    <xf numFmtId="0" fontId="6" fillId="2" borderId="14" xfId="0" applyFont="1" applyFill="1" applyBorder="1" applyAlignment="1">
      <alignment vertical="center"/>
    </xf>
    <xf numFmtId="0" fontId="2" fillId="2" borderId="18" xfId="0" applyFont="1" applyFill="1" applyBorder="1" applyAlignment="1">
      <alignment vertical="center" textRotation="90"/>
    </xf>
    <xf numFmtId="0" fontId="2" fillId="2" borderId="22" xfId="0" applyFont="1" applyFill="1" applyBorder="1" applyAlignment="1">
      <alignment vertical="center" textRotation="90"/>
    </xf>
    <xf numFmtId="0" fontId="2" fillId="2" borderId="3" xfId="0" applyFont="1" applyFill="1" applyBorder="1" applyAlignment="1">
      <alignment vertical="center"/>
    </xf>
    <xf numFmtId="0" fontId="2" fillId="2" borderId="21" xfId="0" applyFont="1" applyFill="1" applyBorder="1" applyAlignment="1">
      <alignment vertical="center" textRotation="90"/>
    </xf>
    <xf numFmtId="0" fontId="7" fillId="0" borderId="22" xfId="0" applyFont="1" applyBorder="1" applyAlignment="1">
      <alignment vertical="center"/>
    </xf>
    <xf numFmtId="0" fontId="7" fillId="0" borderId="0" xfId="0" applyFont="1" applyAlignment="1">
      <alignment vertical="center"/>
    </xf>
    <xf numFmtId="0" fontId="7" fillId="0" borderId="0" xfId="0" applyFont="1" applyAlignment="1">
      <alignment vertical="center" wrapText="1"/>
    </xf>
    <xf numFmtId="0" fontId="7" fillId="0" borderId="0" xfId="0" applyFont="1" applyAlignment="1">
      <alignment horizontal="center" vertical="center"/>
    </xf>
    <xf numFmtId="0" fontId="7" fillId="0" borderId="23" xfId="0" applyFont="1" applyBorder="1" applyAlignment="1">
      <alignment horizontal="center" vertical="center"/>
    </xf>
    <xf numFmtId="0" fontId="6" fillId="2" borderId="6" xfId="0" applyFont="1" applyFill="1" applyBorder="1" applyAlignment="1">
      <alignment vertical="center"/>
    </xf>
    <xf numFmtId="0" fontId="6" fillId="2" borderId="13" xfId="0" applyFont="1" applyFill="1" applyBorder="1" applyAlignment="1">
      <alignment vertical="center"/>
    </xf>
    <xf numFmtId="0" fontId="2" fillId="2" borderId="17" xfId="0" applyFont="1" applyFill="1" applyBorder="1" applyAlignment="1">
      <alignment vertical="center"/>
    </xf>
    <xf numFmtId="0" fontId="2" fillId="0" borderId="0" xfId="0" applyFont="1" applyAlignment="1">
      <alignment wrapText="1"/>
    </xf>
    <xf numFmtId="0" fontId="2" fillId="6" borderId="3" xfId="0" applyFont="1" applyFill="1" applyBorder="1" applyAlignment="1">
      <alignment horizontal="left" vertical="center" wrapText="1"/>
    </xf>
    <xf numFmtId="0" fontId="2" fillId="6" borderId="17" xfId="0" applyFont="1" applyFill="1" applyBorder="1" applyAlignment="1">
      <alignment horizontal="center" vertical="center"/>
    </xf>
    <xf numFmtId="0" fontId="2" fillId="4" borderId="4" xfId="0" applyFont="1" applyFill="1" applyBorder="1" applyAlignment="1">
      <alignment horizontal="left" vertical="center" wrapText="1"/>
    </xf>
    <xf numFmtId="0" fontId="2" fillId="4" borderId="43" xfId="0" applyFont="1" applyFill="1" applyBorder="1" applyAlignment="1">
      <alignment horizontal="center" vertical="center"/>
    </xf>
    <xf numFmtId="0" fontId="2" fillId="4" borderId="4" xfId="0" applyFont="1" applyFill="1" applyBorder="1" applyAlignment="1">
      <alignment horizontal="left" vertical="center"/>
    </xf>
    <xf numFmtId="0" fontId="8" fillId="2" borderId="6" xfId="0" applyFont="1" applyFill="1" applyBorder="1"/>
    <xf numFmtId="0" fontId="8" fillId="2" borderId="3" xfId="0" applyFont="1" applyFill="1" applyBorder="1"/>
    <xf numFmtId="0" fontId="8" fillId="2" borderId="4" xfId="0" applyFont="1" applyFill="1" applyBorder="1"/>
    <xf numFmtId="0" fontId="2" fillId="2" borderId="11" xfId="0" applyFont="1" applyFill="1" applyBorder="1"/>
    <xf numFmtId="0" fontId="8" fillId="2" borderId="5" xfId="0" applyFont="1" applyFill="1" applyBorder="1"/>
    <xf numFmtId="0" fontId="8" fillId="2" borderId="4" xfId="0" applyFont="1" applyFill="1" applyBorder="1" applyAlignment="1">
      <alignment wrapText="1"/>
    </xf>
    <xf numFmtId="0" fontId="6" fillId="4" borderId="6" xfId="0" applyFont="1" applyFill="1" applyBorder="1"/>
    <xf numFmtId="0" fontId="2" fillId="4" borderId="48" xfId="0" applyFont="1" applyFill="1" applyBorder="1"/>
    <xf numFmtId="0" fontId="2" fillId="4" borderId="48" xfId="0" applyFont="1" applyFill="1" applyBorder="1" applyAlignment="1">
      <alignment vertical="center" wrapText="1"/>
    </xf>
    <xf numFmtId="0" fontId="2" fillId="4" borderId="11" xfId="0" applyFont="1" applyFill="1" applyBorder="1" applyAlignment="1">
      <alignment horizontal="center" vertical="center"/>
    </xf>
    <xf numFmtId="0" fontId="6" fillId="4" borderId="49" xfId="0" applyFont="1" applyFill="1" applyBorder="1"/>
    <xf numFmtId="0" fontId="2" fillId="0" borderId="19" xfId="0" applyFont="1" applyBorder="1"/>
    <xf numFmtId="0" fontId="2" fillId="0" borderId="20" xfId="0" applyFont="1" applyBorder="1" applyAlignment="1">
      <alignment horizontal="left" vertical="center" wrapText="1"/>
    </xf>
    <xf numFmtId="0" fontId="2" fillId="0" borderId="22" xfId="0" applyFont="1" applyBorder="1"/>
    <xf numFmtId="0" fontId="2" fillId="0" borderId="23" xfId="0" applyFont="1" applyBorder="1" applyAlignment="1">
      <alignment horizontal="left" vertical="center" wrapText="1"/>
    </xf>
    <xf numFmtId="0" fontId="2" fillId="0" borderId="21" xfId="0" applyFont="1" applyBorder="1"/>
    <xf numFmtId="0" fontId="2" fillId="0" borderId="34" xfId="0" applyFont="1" applyBorder="1"/>
    <xf numFmtId="0" fontId="2" fillId="0" borderId="37" xfId="0" applyFont="1" applyBorder="1" applyAlignment="1">
      <alignment horizontal="left" vertical="center" wrapText="1"/>
    </xf>
    <xf numFmtId="0" fontId="10" fillId="0" borderId="25" xfId="0" applyFont="1" applyBorder="1" applyAlignment="1">
      <alignment horizontal="left" vertical="center"/>
    </xf>
    <xf numFmtId="0" fontId="2" fillId="0" borderId="32" xfId="0" applyFont="1" applyBorder="1"/>
    <xf numFmtId="0" fontId="10" fillId="0" borderId="2" xfId="0" applyFont="1" applyBorder="1" applyAlignment="1">
      <alignment horizontal="left" vertical="center"/>
    </xf>
    <xf numFmtId="0" fontId="2" fillId="0" borderId="30" xfId="0" applyFont="1" applyBorder="1" applyAlignment="1">
      <alignment horizontal="left" vertical="center" wrapText="1"/>
    </xf>
    <xf numFmtId="0" fontId="2" fillId="0" borderId="32" xfId="0" applyFont="1" applyBorder="1" applyAlignment="1">
      <alignment vertical="center" wrapText="1"/>
    </xf>
    <xf numFmtId="0" fontId="2" fillId="0" borderId="25" xfId="0" applyFont="1" applyBorder="1" applyAlignment="1">
      <alignment wrapText="1"/>
    </xf>
    <xf numFmtId="0" fontId="2" fillId="0" borderId="32" xfId="0" applyFont="1" applyBorder="1" applyAlignment="1">
      <alignment wrapText="1"/>
    </xf>
    <xf numFmtId="0" fontId="2" fillId="0" borderId="2" xfId="0" applyFont="1" applyBorder="1" applyAlignment="1">
      <alignment horizontal="left" vertical="center" wrapText="1"/>
    </xf>
    <xf numFmtId="0" fontId="2" fillId="4" borderId="44" xfId="0" applyFont="1" applyFill="1" applyBorder="1" applyAlignment="1">
      <alignment vertical="center" wrapText="1"/>
    </xf>
    <xf numFmtId="0" fontId="2" fillId="4" borderId="37" xfId="0" applyFont="1" applyFill="1" applyBorder="1" applyAlignment="1">
      <alignment vertical="center" wrapText="1"/>
    </xf>
    <xf numFmtId="0" fontId="6" fillId="2" borderId="50" xfId="0" applyFont="1" applyFill="1" applyBorder="1" applyAlignment="1">
      <alignment vertical="center"/>
    </xf>
    <xf numFmtId="0" fontId="6" fillId="2" borderId="51" xfId="0" applyFont="1" applyFill="1" applyBorder="1" applyAlignment="1">
      <alignment vertical="center"/>
    </xf>
    <xf numFmtId="0" fontId="6" fillId="2" borderId="52" xfId="0" applyFont="1" applyFill="1" applyBorder="1" applyAlignment="1">
      <alignment vertical="center"/>
    </xf>
    <xf numFmtId="0" fontId="6" fillId="2" borderId="53" xfId="0" applyFont="1" applyFill="1" applyBorder="1" applyAlignment="1">
      <alignment vertical="center"/>
    </xf>
    <xf numFmtId="0" fontId="6" fillId="2" borderId="54" xfId="0" applyFont="1" applyFill="1" applyBorder="1" applyAlignment="1">
      <alignment vertical="center"/>
    </xf>
    <xf numFmtId="0" fontId="6" fillId="2" borderId="55" xfId="0" applyFont="1" applyFill="1" applyBorder="1" applyAlignment="1">
      <alignment vertical="center"/>
    </xf>
    <xf numFmtId="0" fontId="2" fillId="7" borderId="38" xfId="0" applyFont="1" applyFill="1" applyBorder="1" applyAlignment="1">
      <alignment horizontal="center" vertical="center"/>
    </xf>
    <xf numFmtId="0" fontId="2" fillId="5" borderId="25" xfId="0" applyFont="1" applyFill="1" applyBorder="1" applyAlignment="1">
      <alignment horizontal="left" vertical="top" wrapText="1"/>
    </xf>
    <xf numFmtId="0" fontId="2" fillId="5" borderId="32" xfId="0" applyFont="1" applyFill="1" applyBorder="1" applyAlignment="1">
      <alignment horizontal="left" vertical="top" wrapText="1"/>
    </xf>
    <xf numFmtId="0" fontId="2" fillId="5" borderId="45" xfId="0" applyFont="1" applyFill="1" applyBorder="1" applyAlignment="1">
      <alignment horizontal="left" vertical="top" wrapText="1"/>
    </xf>
    <xf numFmtId="0" fontId="2" fillId="4" borderId="22" xfId="0" applyFont="1" applyFill="1" applyBorder="1" applyAlignment="1">
      <alignment horizontal="center" vertical="center" textRotation="90"/>
    </xf>
    <xf numFmtId="0" fontId="2" fillId="2" borderId="18" xfId="0" applyFont="1" applyFill="1" applyBorder="1" applyAlignment="1">
      <alignment horizontal="center" vertical="center" textRotation="90"/>
    </xf>
    <xf numFmtId="0" fontId="2" fillId="2" borderId="22" xfId="0" applyFont="1" applyFill="1" applyBorder="1" applyAlignment="1">
      <alignment horizontal="center" vertical="center" textRotation="90"/>
    </xf>
    <xf numFmtId="0" fontId="2" fillId="4" borderId="12" xfId="0" applyFont="1" applyFill="1" applyBorder="1" applyAlignment="1">
      <alignment horizontal="center" vertical="center" textRotation="90" wrapText="1"/>
    </xf>
    <xf numFmtId="0" fontId="2" fillId="4" borderId="16" xfId="0" applyFont="1" applyFill="1" applyBorder="1" applyAlignment="1">
      <alignment horizontal="center" vertical="center" textRotation="90" wrapText="1"/>
    </xf>
    <xf numFmtId="0" fontId="2" fillId="2" borderId="12" xfId="0" applyFont="1" applyFill="1" applyBorder="1" applyAlignment="1">
      <alignment horizontal="center" vertical="center" textRotation="90" wrapText="1"/>
    </xf>
    <xf numFmtId="0" fontId="2" fillId="2" borderId="15" xfId="0" applyFont="1" applyFill="1" applyBorder="1" applyAlignment="1">
      <alignment horizontal="center" vertical="center" textRotation="90" wrapText="1"/>
    </xf>
    <xf numFmtId="0" fontId="2" fillId="2" borderId="16" xfId="0" applyFont="1" applyFill="1" applyBorder="1" applyAlignment="1">
      <alignment horizontal="center" vertical="center" textRotation="90" wrapText="1"/>
    </xf>
    <xf numFmtId="0" fontId="2" fillId="2" borderId="21" xfId="0" applyFont="1" applyFill="1" applyBorder="1" applyAlignment="1">
      <alignment horizontal="center" vertical="center" textRotation="90"/>
    </xf>
    <xf numFmtId="0" fontId="2" fillId="3" borderId="18" xfId="0" applyFont="1" applyFill="1" applyBorder="1" applyAlignment="1">
      <alignment horizontal="center" vertical="center" textRotation="90"/>
    </xf>
    <xf numFmtId="0" fontId="2" fillId="3" borderId="22" xfId="0" applyFont="1" applyFill="1" applyBorder="1" applyAlignment="1">
      <alignment horizontal="center" vertical="center" textRotation="90"/>
    </xf>
    <xf numFmtId="0" fontId="2" fillId="3" borderId="3" xfId="0" applyFont="1" applyFill="1" applyBorder="1" applyAlignment="1">
      <alignment horizontal="left" vertical="center" wrapText="1"/>
    </xf>
    <xf numFmtId="0" fontId="2" fillId="2" borderId="12" xfId="0" applyFont="1" applyFill="1" applyBorder="1" applyAlignment="1">
      <alignment horizontal="center" vertical="center" textRotation="90"/>
    </xf>
    <xf numFmtId="0" fontId="2" fillId="2" borderId="16" xfId="0" applyFont="1" applyFill="1" applyBorder="1" applyAlignment="1">
      <alignment horizontal="center" vertical="center" textRotation="90"/>
    </xf>
    <xf numFmtId="0" fontId="2" fillId="4" borderId="12" xfId="0" applyFont="1" applyFill="1" applyBorder="1" applyAlignment="1">
      <alignment horizontal="center" vertical="center" textRotation="90"/>
    </xf>
    <xf numFmtId="0" fontId="2" fillId="4" borderId="15" xfId="0" applyFont="1" applyFill="1" applyBorder="1" applyAlignment="1">
      <alignment horizontal="center" vertical="center" textRotation="90"/>
    </xf>
    <xf numFmtId="0" fontId="2" fillId="4" borderId="16" xfId="0" applyFont="1" applyFill="1" applyBorder="1" applyAlignment="1">
      <alignment horizontal="center" vertical="center" textRotation="90"/>
    </xf>
    <xf numFmtId="0" fontId="2" fillId="2" borderId="15" xfId="0" applyFont="1" applyFill="1" applyBorder="1" applyAlignment="1">
      <alignment horizontal="center" vertical="center" textRotation="90"/>
    </xf>
    <xf numFmtId="0" fontId="2" fillId="4" borderId="18" xfId="0" applyFont="1" applyFill="1" applyBorder="1" applyAlignment="1">
      <alignment horizontal="center" vertical="center" textRotation="90"/>
    </xf>
    <xf numFmtId="0" fontId="2" fillId="4" borderId="18" xfId="0" applyFont="1" applyFill="1" applyBorder="1" applyAlignment="1">
      <alignment horizontal="center" vertical="center" textRotation="90" wrapText="1"/>
    </xf>
    <xf numFmtId="0" fontId="2" fillId="4" borderId="21" xfId="0" applyFont="1" applyFill="1" applyBorder="1" applyAlignment="1">
      <alignment horizontal="center" vertical="center" textRotation="90" wrapText="1"/>
    </xf>
    <xf numFmtId="0" fontId="2" fillId="4" borderId="6" xfId="0" applyFont="1" applyFill="1" applyBorder="1" applyAlignment="1">
      <alignment horizontal="left" vertical="center" wrapText="1"/>
    </xf>
    <xf numFmtId="0" fontId="2" fillId="4" borderId="5" xfId="0" applyFont="1" applyFill="1" applyBorder="1" applyAlignment="1">
      <alignment horizontal="left" vertical="center" wrapText="1"/>
    </xf>
    <xf numFmtId="0" fontId="2" fillId="2" borderId="18" xfId="0" applyFont="1" applyFill="1" applyBorder="1" applyAlignment="1">
      <alignment horizontal="center" vertical="center" textRotation="90" wrapText="1"/>
    </xf>
    <xf numFmtId="0" fontId="2" fillId="2" borderId="22" xfId="0" applyFont="1" applyFill="1" applyBorder="1" applyAlignment="1">
      <alignment horizontal="center" vertical="center" textRotation="90" wrapText="1"/>
    </xf>
    <xf numFmtId="0" fontId="2" fillId="4" borderId="15" xfId="0" applyFont="1" applyFill="1" applyBorder="1" applyAlignment="1">
      <alignment horizontal="center" vertical="center" textRotation="90" wrapText="1"/>
    </xf>
    <xf numFmtId="0" fontId="2" fillId="2" borderId="21" xfId="0" applyFont="1" applyFill="1" applyBorder="1" applyAlignment="1">
      <alignment horizontal="center" vertical="center" textRotation="90" wrapText="1"/>
    </xf>
    <xf numFmtId="0" fontId="2" fillId="4" borderId="30" xfId="0" applyFont="1" applyFill="1" applyBorder="1" applyAlignment="1">
      <alignment horizontal="center" vertical="center" textRotation="90" wrapText="1"/>
    </xf>
    <xf numFmtId="0" fontId="2" fillId="4" borderId="26" xfId="0" applyFont="1" applyFill="1" applyBorder="1" applyAlignment="1">
      <alignment horizontal="center" vertical="center" textRotation="90" wrapText="1"/>
    </xf>
    <xf numFmtId="0" fontId="2" fillId="4" borderId="4" xfId="0" applyFont="1" applyFill="1" applyBorder="1" applyAlignment="1">
      <alignment horizontal="left" vertical="top" wrapText="1"/>
    </xf>
    <xf numFmtId="0" fontId="2" fillId="4" borderId="6" xfId="0" applyFont="1" applyFill="1" applyBorder="1" applyAlignment="1">
      <alignment horizontal="left" vertical="top" wrapText="1"/>
    </xf>
    <xf numFmtId="0" fontId="2" fillId="4" borderId="31" xfId="0" applyFont="1" applyFill="1" applyBorder="1" applyAlignment="1">
      <alignment horizontal="left" vertical="top" wrapText="1"/>
    </xf>
    <xf numFmtId="0" fontId="8" fillId="2" borderId="33" xfId="0" applyFont="1" applyFill="1" applyBorder="1" applyAlignment="1">
      <alignment horizontal="left"/>
    </xf>
    <xf numFmtId="0" fontId="8" fillId="2" borderId="46" xfId="0" applyFont="1" applyFill="1" applyBorder="1" applyAlignment="1">
      <alignment horizontal="left"/>
    </xf>
    <xf numFmtId="0" fontId="8" fillId="2" borderId="47" xfId="0" applyFont="1" applyFill="1" applyBorder="1" applyAlignment="1">
      <alignment horizontal="left"/>
    </xf>
    <xf numFmtId="0" fontId="2" fillId="2" borderId="27" xfId="0" applyFont="1" applyFill="1" applyBorder="1" applyAlignment="1">
      <alignment horizontal="center" vertical="center" textRotation="90"/>
    </xf>
    <xf numFmtId="0" fontId="2" fillId="2" borderId="24" xfId="0" applyFont="1" applyFill="1" applyBorder="1" applyAlignment="1">
      <alignment horizontal="center" vertical="center" textRotation="90"/>
    </xf>
    <xf numFmtId="0" fontId="2" fillId="4" borderId="27" xfId="0" applyFont="1" applyFill="1" applyBorder="1" applyAlignment="1">
      <alignment horizontal="center" vertical="center" textRotation="90" wrapText="1"/>
    </xf>
    <xf numFmtId="0" fontId="2" fillId="4" borderId="24" xfId="0" applyFont="1" applyFill="1" applyBorder="1" applyAlignment="1">
      <alignment horizontal="center" vertical="center" textRotation="90" wrapText="1"/>
    </xf>
    <xf numFmtId="0" fontId="2" fillId="2" borderId="4" xfId="0" applyFont="1" applyFill="1" applyBorder="1" applyAlignment="1">
      <alignment horizontal="left" vertical="center" wrapText="1"/>
    </xf>
    <xf numFmtId="0" fontId="2" fillId="2" borderId="6" xfId="0" applyFont="1" applyFill="1" applyBorder="1" applyAlignment="1">
      <alignment horizontal="left" vertical="center" wrapText="1"/>
    </xf>
    <xf numFmtId="0" fontId="2" fillId="2" borderId="5" xfId="0" applyFont="1" applyFill="1" applyBorder="1" applyAlignment="1">
      <alignment horizontal="left" vertical="center" wrapText="1"/>
    </xf>
    <xf numFmtId="0" fontId="2" fillId="4" borderId="21" xfId="0" applyFont="1" applyFill="1" applyBorder="1" applyAlignment="1">
      <alignment horizontal="center" vertical="center" textRotation="90"/>
    </xf>
    <xf numFmtId="0" fontId="2" fillId="2" borderId="27" xfId="0" applyFont="1" applyFill="1" applyBorder="1" applyAlignment="1">
      <alignment horizontal="center" vertical="center" textRotation="90" wrapText="1"/>
    </xf>
    <xf numFmtId="0" fontId="2" fillId="2" borderId="28" xfId="0" applyFont="1" applyFill="1" applyBorder="1" applyAlignment="1">
      <alignment horizontal="center" vertical="center" textRotation="90" wrapText="1"/>
    </xf>
    <xf numFmtId="0" fontId="2" fillId="2" borderId="24" xfId="0" applyFont="1" applyFill="1" applyBorder="1" applyAlignment="1">
      <alignment horizontal="center" vertical="center" textRotation="90"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33867</xdr:colOff>
      <xdr:row>61</xdr:row>
      <xdr:rowOff>156988</xdr:rowOff>
    </xdr:from>
    <xdr:to>
      <xdr:col>1</xdr:col>
      <xdr:colOff>1441911</xdr:colOff>
      <xdr:row>62</xdr:row>
      <xdr:rowOff>685889</xdr:rowOff>
    </xdr:to>
    <xdr:pic>
      <xdr:nvPicPr>
        <xdr:cNvPr id="2" name="Resim 1">
          <a:extLst>
            <a:ext uri="{FF2B5EF4-FFF2-40B4-BE49-F238E27FC236}">
              <a16:creationId xmlns:a16="http://schemas.microsoft.com/office/drawing/2014/main" id="{C7725D62-A5F2-4B00-87BD-A3F9A5B59FB4}"/>
            </a:ext>
          </a:extLst>
        </xdr:cNvPr>
        <xdr:cNvPicPr>
          <a:picLocks noChangeAspect="1"/>
        </xdr:cNvPicPr>
      </xdr:nvPicPr>
      <xdr:blipFill>
        <a:blip xmlns:r="http://schemas.openxmlformats.org/officeDocument/2006/relationships" r:embed="rId1"/>
        <a:stretch>
          <a:fillRect/>
        </a:stretch>
      </xdr:blipFill>
      <xdr:spPr>
        <a:xfrm>
          <a:off x="643467" y="34734855"/>
          <a:ext cx="1408044" cy="1231634"/>
        </a:xfrm>
        <a:prstGeom prst="rect">
          <a:avLst/>
        </a:prstGeom>
      </xdr:spPr>
    </xdr:pic>
    <xdr:clientData/>
  </xdr:twoCellAnchor>
  <xdr:twoCellAnchor editAs="oneCell">
    <xdr:from>
      <xdr:col>1</xdr:col>
      <xdr:colOff>39295</xdr:colOff>
      <xdr:row>137</xdr:row>
      <xdr:rowOff>190278</xdr:rowOff>
    </xdr:from>
    <xdr:to>
      <xdr:col>1</xdr:col>
      <xdr:colOff>2139765</xdr:colOff>
      <xdr:row>137</xdr:row>
      <xdr:rowOff>863600</xdr:rowOff>
    </xdr:to>
    <xdr:pic>
      <xdr:nvPicPr>
        <xdr:cNvPr id="3" name="Resim 2">
          <a:extLst>
            <a:ext uri="{FF2B5EF4-FFF2-40B4-BE49-F238E27FC236}">
              <a16:creationId xmlns:a16="http://schemas.microsoft.com/office/drawing/2014/main" id="{9928B9C3-41B5-466A-B29C-BCFC1E50AF26}"/>
            </a:ext>
          </a:extLst>
        </xdr:cNvPr>
        <xdr:cNvPicPr>
          <a:picLocks noChangeAspect="1"/>
        </xdr:cNvPicPr>
      </xdr:nvPicPr>
      <xdr:blipFill rotWithShape="1">
        <a:blip xmlns:r="http://schemas.openxmlformats.org/officeDocument/2006/relationships" r:embed="rId2"/>
        <a:srcRect b="7204"/>
        <a:stretch/>
      </xdr:blipFill>
      <xdr:spPr>
        <a:xfrm>
          <a:off x="648895" y="61751411"/>
          <a:ext cx="2100470" cy="673322"/>
        </a:xfrm>
        <a:prstGeom prst="rect">
          <a:avLst/>
        </a:prstGeom>
      </xdr:spPr>
    </xdr:pic>
    <xdr:clientData/>
  </xdr:twoCellAnchor>
  <xdr:twoCellAnchor editAs="oneCell">
    <xdr:from>
      <xdr:col>1</xdr:col>
      <xdr:colOff>461122</xdr:colOff>
      <xdr:row>141</xdr:row>
      <xdr:rowOff>163046</xdr:rowOff>
    </xdr:from>
    <xdr:to>
      <xdr:col>1</xdr:col>
      <xdr:colOff>2728072</xdr:colOff>
      <xdr:row>141</xdr:row>
      <xdr:rowOff>1267946</xdr:rowOff>
    </xdr:to>
    <xdr:pic>
      <xdr:nvPicPr>
        <xdr:cNvPr id="4" name="Resim 3">
          <a:extLst>
            <a:ext uri="{FF2B5EF4-FFF2-40B4-BE49-F238E27FC236}">
              <a16:creationId xmlns:a16="http://schemas.microsoft.com/office/drawing/2014/main" id="{5513A0C8-3A36-4059-B2DD-3EF748ED7A6C}"/>
            </a:ext>
            <a:ext uri="{147F2762-F138-4A5C-976F-8EAC2B608ADB}">
              <a16:predDERef xmlns:a16="http://schemas.microsoft.com/office/drawing/2014/main" pred="{9928B9C3-41B5-466A-B29C-BCFC1E50AF26}"/>
            </a:ext>
          </a:extLst>
        </xdr:cNvPr>
        <xdr:cNvPicPr>
          <a:picLocks noChangeAspect="1"/>
        </xdr:cNvPicPr>
      </xdr:nvPicPr>
      <xdr:blipFill>
        <a:blip xmlns:r="http://schemas.openxmlformats.org/officeDocument/2006/relationships" r:embed="rId3"/>
        <a:stretch>
          <a:fillRect/>
        </a:stretch>
      </xdr:blipFill>
      <xdr:spPr>
        <a:xfrm>
          <a:off x="1070722" y="64439987"/>
          <a:ext cx="2266950" cy="1104900"/>
        </a:xfrm>
        <a:prstGeom prst="rect">
          <a:avLst/>
        </a:prstGeom>
      </xdr:spPr>
    </xdr:pic>
    <xdr:clientData/>
  </xdr:twoCellAnchor>
  <xdr:oneCellAnchor>
    <xdr:from>
      <xdr:col>1</xdr:col>
      <xdr:colOff>39295</xdr:colOff>
      <xdr:row>138</xdr:row>
      <xdr:rowOff>190278</xdr:rowOff>
    </xdr:from>
    <xdr:ext cx="2100470" cy="673322"/>
    <xdr:pic>
      <xdr:nvPicPr>
        <xdr:cNvPr id="5" name="Resim 4">
          <a:extLst>
            <a:ext uri="{FF2B5EF4-FFF2-40B4-BE49-F238E27FC236}">
              <a16:creationId xmlns:a16="http://schemas.microsoft.com/office/drawing/2014/main" id="{AE643A0F-B753-4DF7-BAF0-3E77C1790C69}"/>
            </a:ext>
          </a:extLst>
        </xdr:cNvPr>
        <xdr:cNvPicPr>
          <a:picLocks noChangeAspect="1"/>
        </xdr:cNvPicPr>
      </xdr:nvPicPr>
      <xdr:blipFill rotWithShape="1">
        <a:blip xmlns:r="http://schemas.openxmlformats.org/officeDocument/2006/relationships" r:embed="rId2"/>
        <a:srcRect b="7204"/>
        <a:stretch/>
      </xdr:blipFill>
      <xdr:spPr>
        <a:xfrm>
          <a:off x="648895" y="61751411"/>
          <a:ext cx="2100470" cy="673322"/>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5235CC-0147-455D-8721-F4D5AA5A593A}">
  <dimension ref="A4:C9"/>
  <sheetViews>
    <sheetView workbookViewId="0">
      <selection activeCell="A15" sqref="A15"/>
    </sheetView>
  </sheetViews>
  <sheetFormatPr defaultRowHeight="14.4" x14ac:dyDescent="0.3"/>
  <cols>
    <col min="1" max="1" width="71.33203125" bestFit="1" customWidth="1"/>
    <col min="2" max="2" width="54.88671875" customWidth="1"/>
    <col min="3" max="3" width="16" customWidth="1"/>
  </cols>
  <sheetData>
    <row r="4" spans="1:3" ht="27.75" customHeight="1" x14ac:dyDescent="0.3">
      <c r="A4" s="1" t="s">
        <v>0</v>
      </c>
      <c r="B4" s="1" t="s">
        <v>1</v>
      </c>
      <c r="C4" s="1" t="s">
        <v>2</v>
      </c>
    </row>
    <row r="5" spans="1:3" s="2" customFormat="1" ht="27.75" customHeight="1" x14ac:dyDescent="0.3">
      <c r="A5" s="32" t="s">
        <v>3</v>
      </c>
      <c r="B5" s="32" t="s">
        <v>4</v>
      </c>
      <c r="C5" s="1" t="s">
        <v>5</v>
      </c>
    </row>
    <row r="6" spans="1:3" s="2" customFormat="1" ht="43.5" customHeight="1" x14ac:dyDescent="0.3">
      <c r="A6" s="33" t="s">
        <v>6</v>
      </c>
      <c r="B6" s="32" t="s">
        <v>7</v>
      </c>
      <c r="C6" s="1" t="s">
        <v>8</v>
      </c>
    </row>
    <row r="7" spans="1:3" ht="28.8" x14ac:dyDescent="0.3">
      <c r="A7" s="32" t="s">
        <v>9</v>
      </c>
      <c r="B7" s="32" t="s">
        <v>10</v>
      </c>
      <c r="C7" s="1" t="s">
        <v>11</v>
      </c>
    </row>
    <row r="8" spans="1:3" ht="43.2" x14ac:dyDescent="0.3">
      <c r="A8" s="32" t="s">
        <v>12</v>
      </c>
      <c r="B8" s="32" t="s">
        <v>13</v>
      </c>
      <c r="C8" s="1" t="s">
        <v>8</v>
      </c>
    </row>
    <row r="9" spans="1:3" ht="28.8" x14ac:dyDescent="0.3">
      <c r="A9" s="32" t="s">
        <v>14</v>
      </c>
      <c r="B9" s="32" t="s">
        <v>15</v>
      </c>
      <c r="C9" s="1" t="s">
        <v>11</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I191"/>
  <sheetViews>
    <sheetView tabSelected="1" zoomScale="85" zoomScaleNormal="85" zoomScaleSheetLayoutView="100" workbookViewId="0">
      <pane ySplit="3" topLeftCell="A13" activePane="bottomLeft" state="frozen"/>
      <selection pane="bottomLeft" activeCell="G130" sqref="G130:I135"/>
    </sheetView>
  </sheetViews>
  <sheetFormatPr defaultColWidth="8.88671875" defaultRowHeight="13.2" x14ac:dyDescent="0.25"/>
  <cols>
    <col min="1" max="1" width="8.88671875" style="79"/>
    <col min="2" max="2" width="47.6640625" style="79" customWidth="1"/>
    <col min="3" max="3" width="32.6640625" style="79" hidden="1" customWidth="1"/>
    <col min="4" max="4" width="29.6640625" style="80" customWidth="1"/>
    <col min="5" max="5" width="14.44140625" style="81" customWidth="1"/>
    <col min="6" max="6" width="14.6640625" style="81" customWidth="1"/>
    <col min="7" max="15" width="25.88671875" style="79" customWidth="1"/>
    <col min="16" max="16384" width="8.88671875" style="79"/>
  </cols>
  <sheetData>
    <row r="2" spans="1:9" ht="13.8" thickBot="1" x14ac:dyDescent="0.3"/>
    <row r="3" spans="1:9" ht="13.8" thickBot="1" x14ac:dyDescent="0.3">
      <c r="A3" s="58"/>
      <c r="B3" s="4" t="s">
        <v>16</v>
      </c>
      <c r="C3" s="3" t="s">
        <v>17</v>
      </c>
      <c r="D3" s="3" t="s">
        <v>18</v>
      </c>
      <c r="E3" s="3" t="s">
        <v>19</v>
      </c>
      <c r="F3" s="3" t="s">
        <v>20</v>
      </c>
      <c r="G3" s="39"/>
    </row>
    <row r="4" spans="1:9" s="82" customFormat="1" ht="24" customHeight="1" thickBot="1" x14ac:dyDescent="0.35">
      <c r="A4" s="59"/>
      <c r="B4" s="60" t="s">
        <v>21</v>
      </c>
      <c r="C4" s="36"/>
      <c r="D4" s="36"/>
      <c r="E4" s="36"/>
      <c r="F4" s="49"/>
    </row>
    <row r="5" spans="1:9" x14ac:dyDescent="0.25">
      <c r="A5" s="201" t="s">
        <v>22</v>
      </c>
      <c r="B5" s="5" t="s">
        <v>23</v>
      </c>
      <c r="C5" s="61"/>
      <c r="D5" s="62"/>
      <c r="E5" s="63"/>
      <c r="F5" s="64"/>
    </row>
    <row r="6" spans="1:9" ht="197.4" customHeight="1" thickBot="1" x14ac:dyDescent="0.3">
      <c r="A6" s="202"/>
      <c r="B6" s="6" t="s">
        <v>24</v>
      </c>
      <c r="C6" s="6" t="s">
        <v>25</v>
      </c>
      <c r="D6" s="6" t="s">
        <v>26</v>
      </c>
      <c r="E6" s="7" t="s">
        <v>27</v>
      </c>
      <c r="F6" s="50">
        <f>IF(D6="Sadece zorunluluk kadar mevcut",0,IF(D6="Ek olarak 1-2 üye mevcut",1,IF(D6="Ek olarak 3 üye mevcut",2,"Uygun Değil")))</f>
        <v>1</v>
      </c>
    </row>
    <row r="7" spans="1:9" x14ac:dyDescent="0.25">
      <c r="A7" s="209" t="s">
        <v>22</v>
      </c>
      <c r="B7" s="10" t="s">
        <v>28</v>
      </c>
      <c r="C7" s="65"/>
      <c r="D7" s="66"/>
      <c r="E7" s="11"/>
      <c r="F7" s="51"/>
    </row>
    <row r="8" spans="1:9" ht="31.2" customHeight="1" x14ac:dyDescent="0.25">
      <c r="A8" s="210"/>
      <c r="B8" s="211" t="s">
        <v>29</v>
      </c>
      <c r="C8" s="67"/>
      <c r="D8" s="57" t="s">
        <v>30</v>
      </c>
      <c r="E8" s="40">
        <v>2</v>
      </c>
      <c r="F8" s="52">
        <v>2</v>
      </c>
    </row>
    <row r="9" spans="1:9" ht="31.2" customHeight="1" x14ac:dyDescent="0.25">
      <c r="A9" s="210"/>
      <c r="B9" s="211"/>
      <c r="C9" s="67"/>
      <c r="D9" s="57" t="s">
        <v>31</v>
      </c>
      <c r="E9" s="40">
        <v>2</v>
      </c>
      <c r="F9" s="52">
        <v>2</v>
      </c>
    </row>
    <row r="10" spans="1:9" ht="31.2" customHeight="1" x14ac:dyDescent="0.25">
      <c r="A10" s="210"/>
      <c r="B10" s="211"/>
      <c r="C10" s="67"/>
      <c r="D10" s="57" t="s">
        <v>32</v>
      </c>
      <c r="E10" s="40">
        <v>2</v>
      </c>
      <c r="F10" s="52">
        <v>2</v>
      </c>
    </row>
    <row r="11" spans="1:9" ht="31.2" customHeight="1" x14ac:dyDescent="0.25">
      <c r="A11" s="210"/>
      <c r="B11" s="211"/>
      <c r="C11" s="67"/>
      <c r="D11" s="57" t="s">
        <v>33</v>
      </c>
      <c r="E11" s="40">
        <v>2</v>
      </c>
      <c r="F11" s="52">
        <f>IF(D11="Proje firmasında 9001 belgesi var",2,IF(D11="Proje firmasında 9001 eğitimi var",1,0))</f>
        <v>0</v>
      </c>
    </row>
    <row r="12" spans="1:9" ht="31.2" customHeight="1" thickBot="1" x14ac:dyDescent="0.3">
      <c r="A12" s="210"/>
      <c r="B12" s="211"/>
      <c r="C12" s="41" t="s">
        <v>34</v>
      </c>
      <c r="D12" s="48" t="s">
        <v>35</v>
      </c>
      <c r="E12" s="40">
        <v>8</v>
      </c>
      <c r="F12" s="52">
        <f>SUM(F8:F10)</f>
        <v>6</v>
      </c>
    </row>
    <row r="13" spans="1:9" ht="15" customHeight="1" x14ac:dyDescent="0.25">
      <c r="A13" s="201" t="s">
        <v>36</v>
      </c>
      <c r="B13" s="42" t="s">
        <v>37</v>
      </c>
      <c r="C13" s="61"/>
      <c r="D13" s="62"/>
      <c r="E13" s="63"/>
      <c r="F13" s="64"/>
    </row>
    <row r="14" spans="1:9" ht="64.5" customHeight="1" thickBot="1" x14ac:dyDescent="0.3">
      <c r="A14" s="208"/>
      <c r="B14" s="8" t="s">
        <v>38</v>
      </c>
      <c r="C14" s="8" t="s">
        <v>39</v>
      </c>
      <c r="D14" s="8" t="s">
        <v>40</v>
      </c>
      <c r="E14" s="68">
        <v>2</v>
      </c>
      <c r="F14" s="69">
        <f>IF(D14="En az %35 sağlanıyor",2,0)</f>
        <v>2</v>
      </c>
    </row>
    <row r="15" spans="1:9" s="71" customFormat="1" ht="13.8" thickBot="1" x14ac:dyDescent="0.3">
      <c r="A15" s="70"/>
      <c r="D15" s="72"/>
      <c r="F15" s="73"/>
      <c r="G15" s="79"/>
      <c r="H15" s="79"/>
      <c r="I15" s="79"/>
    </row>
    <row r="16" spans="1:9" s="71" customFormat="1" ht="13.8" thickBot="1" x14ac:dyDescent="0.3">
      <c r="A16" s="70"/>
      <c r="B16" s="197" t="s">
        <v>41</v>
      </c>
      <c r="C16" s="198"/>
      <c r="D16" s="199"/>
      <c r="E16" s="74">
        <f>2+E12+E14</f>
        <v>12</v>
      </c>
      <c r="F16" s="75">
        <f>F6+F12+F14</f>
        <v>9</v>
      </c>
      <c r="G16" s="79"/>
      <c r="H16" s="79"/>
      <c r="I16" s="79"/>
    </row>
    <row r="17" spans="1:9" s="71" customFormat="1" x14ac:dyDescent="0.25">
      <c r="A17" s="70"/>
      <c r="D17" s="72"/>
      <c r="F17" s="73"/>
      <c r="G17" s="79"/>
      <c r="H17" s="79"/>
      <c r="I17" s="79"/>
    </row>
    <row r="18" spans="1:9" s="82" customFormat="1" ht="24" customHeight="1" thickBot="1" x14ac:dyDescent="0.35">
      <c r="A18" s="83"/>
      <c r="B18" s="56" t="s">
        <v>42</v>
      </c>
      <c r="D18" s="80"/>
      <c r="E18" s="81"/>
      <c r="F18" s="84"/>
    </row>
    <row r="19" spans="1:9" ht="15" customHeight="1" x14ac:dyDescent="0.25">
      <c r="A19" s="85"/>
      <c r="B19" s="86" t="s">
        <v>43</v>
      </c>
      <c r="C19" s="87"/>
      <c r="D19" s="88"/>
      <c r="E19" s="89"/>
      <c r="F19" s="90"/>
    </row>
    <row r="20" spans="1:9" ht="160.19999999999999" customHeight="1" x14ac:dyDescent="0.25">
      <c r="A20" s="200"/>
      <c r="B20" s="12" t="s">
        <v>44</v>
      </c>
      <c r="C20" s="91"/>
      <c r="D20" s="46" t="s">
        <v>45</v>
      </c>
      <c r="E20" s="13">
        <v>2</v>
      </c>
      <c r="F20" s="53">
        <f>IF(D20=Veri!$G$2,2,IF(D20=Veri!$G$3,2,"Uygun Değil"))</f>
        <v>2</v>
      </c>
    </row>
    <row r="21" spans="1:9" ht="15" customHeight="1" x14ac:dyDescent="0.25">
      <c r="A21" s="200"/>
      <c r="B21" s="92" t="s">
        <v>46</v>
      </c>
      <c r="C21" s="93"/>
      <c r="D21" s="94"/>
      <c r="E21" s="95"/>
      <c r="F21" s="96"/>
    </row>
    <row r="22" spans="1:9" ht="117.6" customHeight="1" thickBot="1" x14ac:dyDescent="0.3">
      <c r="A22" s="200"/>
      <c r="B22" s="12" t="s">
        <v>47</v>
      </c>
      <c r="C22" s="12" t="s">
        <v>48</v>
      </c>
      <c r="D22" s="12" t="s">
        <v>49</v>
      </c>
      <c r="E22" s="78">
        <v>4</v>
      </c>
      <c r="F22" s="97">
        <f>IF(D22=Veri!H$3,2,IF(D22=Veri!H$4,2,IF(D22=Veri!H$5,4,0)))</f>
        <v>2</v>
      </c>
    </row>
    <row r="23" spans="1:9" x14ac:dyDescent="0.25">
      <c r="A23" s="212" t="s">
        <v>50</v>
      </c>
      <c r="B23" s="98" t="s">
        <v>51</v>
      </c>
      <c r="C23" s="99"/>
      <c r="D23" s="100"/>
      <c r="E23" s="101"/>
      <c r="F23" s="102"/>
    </row>
    <row r="24" spans="1:9" ht="324.60000000000002" customHeight="1" thickBot="1" x14ac:dyDescent="0.3">
      <c r="A24" s="213"/>
      <c r="B24" s="8" t="s">
        <v>52</v>
      </c>
      <c r="C24" s="8" t="s">
        <v>53</v>
      </c>
      <c r="D24" s="8" t="s">
        <v>54</v>
      </c>
      <c r="E24" s="68">
        <v>2</v>
      </c>
      <c r="F24" s="69">
        <f>IF(D24=Veri!I3,1,IF(D24=Veri!I4,2,))</f>
        <v>2</v>
      </c>
    </row>
    <row r="25" spans="1:9" s="71" customFormat="1" ht="13.8" thickBot="1" x14ac:dyDescent="0.3">
      <c r="A25" s="70"/>
      <c r="D25" s="72"/>
      <c r="F25" s="73"/>
      <c r="G25" s="79"/>
      <c r="H25" s="79"/>
      <c r="I25" s="79"/>
    </row>
    <row r="26" spans="1:9" s="71" customFormat="1" ht="13.8" thickBot="1" x14ac:dyDescent="0.3">
      <c r="A26" s="70"/>
      <c r="B26" s="197" t="s">
        <v>41</v>
      </c>
      <c r="C26" s="198"/>
      <c r="D26" s="199"/>
      <c r="E26" s="74">
        <f>E20+E22+E24</f>
        <v>8</v>
      </c>
      <c r="F26" s="74">
        <f>F20+F22+F24</f>
        <v>6</v>
      </c>
      <c r="G26" s="79"/>
      <c r="H26" s="79"/>
      <c r="I26" s="79"/>
    </row>
    <row r="27" spans="1:9" s="71" customFormat="1" x14ac:dyDescent="0.25">
      <c r="A27" s="70"/>
      <c r="D27" s="72"/>
      <c r="F27" s="73"/>
      <c r="G27" s="79"/>
      <c r="H27" s="79"/>
      <c r="I27" s="79"/>
    </row>
    <row r="28" spans="1:9" s="82" customFormat="1" ht="24" customHeight="1" thickBot="1" x14ac:dyDescent="0.35">
      <c r="A28" s="103"/>
      <c r="B28" s="56" t="s">
        <v>55</v>
      </c>
      <c r="D28" s="80"/>
      <c r="E28" s="81"/>
      <c r="F28" s="84"/>
    </row>
    <row r="29" spans="1:9" ht="15" customHeight="1" thickBot="1" x14ac:dyDescent="0.3">
      <c r="A29" s="218" t="s">
        <v>50</v>
      </c>
      <c r="B29" s="104" t="s">
        <v>56</v>
      </c>
      <c r="C29" s="105"/>
      <c r="D29" s="106"/>
      <c r="E29" s="107"/>
      <c r="F29" s="108"/>
    </row>
    <row r="30" spans="1:9" ht="131.4" customHeight="1" x14ac:dyDescent="0.25">
      <c r="A30" s="200"/>
      <c r="B30" s="45" t="s">
        <v>57</v>
      </c>
      <c r="C30" s="34" t="s">
        <v>58</v>
      </c>
      <c r="D30" s="34" t="s">
        <v>59</v>
      </c>
      <c r="E30" s="76">
        <v>5</v>
      </c>
      <c r="F30" s="77">
        <f>IF(D30=Veri!J3,1,IF(D30=Veri!J4,2,IF(D30=Veri!J5,3,IF(D30=Veri!J6,4,IF(D30=Veri!J7,5,0)))))</f>
        <v>5</v>
      </c>
    </row>
    <row r="31" spans="1:9" x14ac:dyDescent="0.25">
      <c r="A31" s="200"/>
      <c r="B31" s="109" t="s">
        <v>60</v>
      </c>
      <c r="C31" s="93"/>
      <c r="D31" s="94"/>
      <c r="E31" s="95"/>
      <c r="F31" s="96"/>
    </row>
    <row r="32" spans="1:9" ht="104.4" customHeight="1" thickBot="1" x14ac:dyDescent="0.3">
      <c r="A32" s="200"/>
      <c r="B32" s="12" t="s">
        <v>61</v>
      </c>
      <c r="C32" s="12" t="s">
        <v>62</v>
      </c>
      <c r="D32" s="12" t="s">
        <v>63</v>
      </c>
      <c r="E32" s="78">
        <v>8</v>
      </c>
      <c r="F32" s="97">
        <f>IF(D32=Veri!J3,2,IF(D32=Veri!J4,4,IF(D32=Veri!J5,6,IF(D32=Veri!J6,8,0))))</f>
        <v>8</v>
      </c>
    </row>
    <row r="33" spans="1:9" x14ac:dyDescent="0.25">
      <c r="A33" s="201" t="s">
        <v>50</v>
      </c>
      <c r="B33" s="110" t="s">
        <v>64</v>
      </c>
      <c r="C33" s="61"/>
      <c r="D33" s="62"/>
      <c r="E33" s="63"/>
      <c r="F33" s="64"/>
    </row>
    <row r="34" spans="1:9" ht="37.200000000000003" customHeight="1" x14ac:dyDescent="0.25">
      <c r="A34" s="202"/>
      <c r="B34" s="6" t="s">
        <v>65</v>
      </c>
      <c r="C34" s="6" t="s">
        <v>66</v>
      </c>
      <c r="D34" s="6" t="s">
        <v>67</v>
      </c>
      <c r="E34" s="111">
        <v>1</v>
      </c>
      <c r="F34" s="112">
        <f>IF(D34="Evet",1,0)</f>
        <v>0</v>
      </c>
    </row>
    <row r="35" spans="1:9" ht="26.4" x14ac:dyDescent="0.25">
      <c r="A35" s="202"/>
      <c r="B35" s="6" t="s">
        <v>68</v>
      </c>
      <c r="C35" s="6" t="s">
        <v>69</v>
      </c>
      <c r="D35" s="6" t="s">
        <v>70</v>
      </c>
      <c r="E35" s="111">
        <v>1</v>
      </c>
      <c r="F35" s="112">
        <f>IF(D35="Evet",1,0)</f>
        <v>1</v>
      </c>
    </row>
    <row r="36" spans="1:9" x14ac:dyDescent="0.25">
      <c r="A36" s="202"/>
      <c r="B36" s="113" t="s">
        <v>71</v>
      </c>
      <c r="C36" s="114"/>
      <c r="D36" s="115"/>
      <c r="E36" s="116"/>
      <c r="F36" s="117"/>
    </row>
    <row r="37" spans="1:9" ht="22.2" customHeight="1" x14ac:dyDescent="0.25">
      <c r="A37" s="202"/>
      <c r="B37" s="6" t="s">
        <v>72</v>
      </c>
      <c r="C37" s="6" t="s">
        <v>73</v>
      </c>
      <c r="D37" s="6" t="s">
        <v>70</v>
      </c>
      <c r="E37" s="111">
        <v>2</v>
      </c>
      <c r="F37" s="112">
        <f>IF(D37="Evet",2,0)</f>
        <v>2</v>
      </c>
    </row>
    <row r="38" spans="1:9" ht="22.2" customHeight="1" thickBot="1" x14ac:dyDescent="0.3">
      <c r="A38" s="202"/>
      <c r="B38" s="43" t="s">
        <v>74</v>
      </c>
      <c r="C38" s="43"/>
      <c r="D38" s="43" t="s">
        <v>67</v>
      </c>
      <c r="E38" s="118">
        <v>8</v>
      </c>
      <c r="F38" s="112">
        <f>IF(D38="Evet",8,0)</f>
        <v>0</v>
      </c>
    </row>
    <row r="39" spans="1:9" x14ac:dyDescent="0.25">
      <c r="A39" s="214" t="s">
        <v>50</v>
      </c>
      <c r="B39" s="119" t="s">
        <v>75</v>
      </c>
      <c r="C39" s="120"/>
      <c r="D39" s="121"/>
      <c r="E39" s="122"/>
      <c r="F39" s="123"/>
    </row>
    <row r="40" spans="1:9" ht="46.2" customHeight="1" x14ac:dyDescent="0.25">
      <c r="A40" s="215"/>
      <c r="B40" s="12" t="s">
        <v>76</v>
      </c>
      <c r="C40" s="91"/>
      <c r="D40" s="46" t="s">
        <v>77</v>
      </c>
      <c r="E40" s="78">
        <v>4</v>
      </c>
      <c r="F40" s="97">
        <f>IF(D40="Uygun",4,0)</f>
        <v>4</v>
      </c>
    </row>
    <row r="41" spans="1:9" ht="84" customHeight="1" x14ac:dyDescent="0.25">
      <c r="A41" s="215"/>
      <c r="B41" s="12" t="s">
        <v>78</v>
      </c>
      <c r="C41" s="91"/>
      <c r="D41" s="46" t="s">
        <v>77</v>
      </c>
      <c r="E41" s="78">
        <v>1</v>
      </c>
      <c r="F41" s="97">
        <f>IF(D41="Uygun",1,0)</f>
        <v>1</v>
      </c>
    </row>
    <row r="42" spans="1:9" ht="43.2" customHeight="1" x14ac:dyDescent="0.25">
      <c r="A42" s="215"/>
      <c r="B42" s="12" t="s">
        <v>79</v>
      </c>
      <c r="C42" s="91"/>
      <c r="D42" s="46" t="s">
        <v>77</v>
      </c>
      <c r="E42" s="78">
        <v>1</v>
      </c>
      <c r="F42" s="97">
        <f t="shared" ref="F42:F43" si="0">IF(D42="Uygun",1,0)</f>
        <v>1</v>
      </c>
    </row>
    <row r="43" spans="1:9" ht="43.2" customHeight="1" thickBot="1" x14ac:dyDescent="0.3">
      <c r="A43" s="216"/>
      <c r="B43" s="14" t="s">
        <v>80</v>
      </c>
      <c r="C43" s="124"/>
      <c r="D43" s="21" t="s">
        <v>77</v>
      </c>
      <c r="E43" s="125">
        <v>1</v>
      </c>
      <c r="F43" s="97">
        <f t="shared" si="0"/>
        <v>1</v>
      </c>
    </row>
    <row r="44" spans="1:9" s="71" customFormat="1" ht="13.8" thickBot="1" x14ac:dyDescent="0.3">
      <c r="A44" s="70"/>
      <c r="D44" s="72"/>
      <c r="F44" s="73"/>
      <c r="G44" s="79"/>
      <c r="H44" s="79"/>
      <c r="I44" s="79"/>
    </row>
    <row r="45" spans="1:9" s="71" customFormat="1" ht="13.8" thickBot="1" x14ac:dyDescent="0.3">
      <c r="A45" s="70"/>
      <c r="B45" s="197" t="s">
        <v>41</v>
      </c>
      <c r="C45" s="198"/>
      <c r="D45" s="199"/>
      <c r="E45" s="74">
        <f>E30+E32+E34+E35+E37+E38+E40+E41+E42+E43</f>
        <v>32</v>
      </c>
      <c r="F45" s="74">
        <f>F30+F32+F34+F35+F37+F38+F40+F41+F42+F43</f>
        <v>23</v>
      </c>
      <c r="G45" s="79"/>
      <c r="H45" s="79"/>
      <c r="I45" s="79"/>
    </row>
    <row r="46" spans="1:9" s="71" customFormat="1" x14ac:dyDescent="0.25">
      <c r="A46" s="70"/>
      <c r="D46" s="72"/>
      <c r="F46" s="73"/>
      <c r="G46" s="79"/>
      <c r="H46" s="79"/>
      <c r="I46" s="79"/>
    </row>
    <row r="47" spans="1:9" s="82" customFormat="1" ht="24" customHeight="1" thickBot="1" x14ac:dyDescent="0.35">
      <c r="A47" s="83"/>
      <c r="B47" s="15" t="s">
        <v>81</v>
      </c>
      <c r="D47" s="80"/>
      <c r="E47" s="81"/>
      <c r="F47" s="84"/>
    </row>
    <row r="48" spans="1:9" x14ac:dyDescent="0.25">
      <c r="A48" s="212" t="s">
        <v>82</v>
      </c>
      <c r="B48" s="98" t="s">
        <v>83</v>
      </c>
      <c r="C48" s="61"/>
      <c r="D48" s="62"/>
      <c r="E48" s="63"/>
      <c r="F48" s="64"/>
    </row>
    <row r="49" spans="1:9" ht="162.6" customHeight="1" x14ac:dyDescent="0.25">
      <c r="A49" s="217"/>
      <c r="B49" s="6" t="s">
        <v>84</v>
      </c>
      <c r="C49" s="6" t="s">
        <v>85</v>
      </c>
      <c r="D49" s="6" t="s">
        <v>86</v>
      </c>
      <c r="E49" s="111">
        <v>2</v>
      </c>
      <c r="F49" s="112">
        <f>IF(D49=Veri!N3,1,IF(D49=Veri!N4,2,0))</f>
        <v>1</v>
      </c>
    </row>
    <row r="50" spans="1:9" ht="64.95" customHeight="1" x14ac:dyDescent="0.25">
      <c r="A50" s="217"/>
      <c r="B50" s="6" t="s">
        <v>87</v>
      </c>
      <c r="C50" s="16" t="s">
        <v>88</v>
      </c>
      <c r="D50" s="16" t="s">
        <v>89</v>
      </c>
      <c r="E50" s="111">
        <v>6</v>
      </c>
      <c r="F50" s="112">
        <f>IF(D50=Veri!N3,2,IF(D50=Veri!N4,4,IF(D50=Veri!N5,6,0)))</f>
        <v>0</v>
      </c>
    </row>
    <row r="51" spans="1:9" ht="19.2" customHeight="1" x14ac:dyDescent="0.25">
      <c r="A51" s="217"/>
      <c r="B51" s="6" t="s">
        <v>90</v>
      </c>
      <c r="C51" s="17"/>
      <c r="D51" s="6" t="s">
        <v>86</v>
      </c>
      <c r="E51" s="111">
        <v>6</v>
      </c>
      <c r="F51" s="112">
        <f>IF(D51=Veri!N3,3,IF(D51=Veri!N4,6,0))</f>
        <v>3</v>
      </c>
    </row>
    <row r="52" spans="1:9" ht="22.2" customHeight="1" thickBot="1" x14ac:dyDescent="0.3">
      <c r="A52" s="213"/>
      <c r="B52" s="8" t="s">
        <v>91</v>
      </c>
      <c r="C52" s="127"/>
      <c r="D52" s="20" t="s">
        <v>92</v>
      </c>
      <c r="E52" s="68">
        <v>2</v>
      </c>
      <c r="F52" s="112">
        <f>IF(D52=Veri!O2,2,0)</f>
        <v>0</v>
      </c>
    </row>
    <row r="53" spans="1:9" ht="15" customHeight="1" x14ac:dyDescent="0.25">
      <c r="A53" s="214" t="s">
        <v>82</v>
      </c>
      <c r="B53" s="128" t="s">
        <v>93</v>
      </c>
      <c r="C53" s="87"/>
      <c r="D53" s="88"/>
      <c r="E53" s="89"/>
      <c r="F53" s="90"/>
    </row>
    <row r="54" spans="1:9" ht="52.2" customHeight="1" thickBot="1" x14ac:dyDescent="0.3">
      <c r="A54" s="215"/>
      <c r="B54" s="12" t="s">
        <v>94</v>
      </c>
      <c r="C54" s="46" t="s">
        <v>95</v>
      </c>
      <c r="D54" s="46" t="s">
        <v>96</v>
      </c>
      <c r="E54" s="78">
        <v>4</v>
      </c>
      <c r="F54" s="97">
        <f>IF(D54=Veri!P3,4,0)</f>
        <v>4</v>
      </c>
    </row>
    <row r="55" spans="1:9" x14ac:dyDescent="0.25">
      <c r="A55" s="215"/>
      <c r="B55" s="128" t="s">
        <v>97</v>
      </c>
      <c r="C55" s="93"/>
      <c r="D55" s="94"/>
      <c r="E55" s="95"/>
      <c r="F55" s="96"/>
    </row>
    <row r="56" spans="1:9" ht="66" x14ac:dyDescent="0.25">
      <c r="A56" s="215"/>
      <c r="B56" s="12" t="s">
        <v>98</v>
      </c>
      <c r="C56" s="12" t="s">
        <v>99</v>
      </c>
      <c r="D56" s="12" t="s">
        <v>100</v>
      </c>
      <c r="E56" s="78">
        <v>3</v>
      </c>
      <c r="F56" s="97">
        <f>IF(D56=Veri!Q3,3,0)</f>
        <v>3</v>
      </c>
    </row>
    <row r="57" spans="1:9" ht="53.4" thickBot="1" x14ac:dyDescent="0.3">
      <c r="A57" s="215"/>
      <c r="B57" s="12" t="s">
        <v>101</v>
      </c>
      <c r="C57" s="12" t="s">
        <v>102</v>
      </c>
      <c r="D57" s="12" t="s">
        <v>103</v>
      </c>
      <c r="E57" s="78">
        <v>3</v>
      </c>
      <c r="F57" s="97">
        <f>IF(D57=Veri!R3,3,0)</f>
        <v>3</v>
      </c>
    </row>
    <row r="58" spans="1:9" x14ac:dyDescent="0.25">
      <c r="A58" s="215"/>
      <c r="B58" s="128" t="s">
        <v>104</v>
      </c>
      <c r="C58" s="12"/>
      <c r="D58" s="37"/>
      <c r="E58" s="95"/>
      <c r="F58" s="96"/>
    </row>
    <row r="59" spans="1:9" ht="66" x14ac:dyDescent="0.25">
      <c r="A59" s="215"/>
      <c r="B59" s="12" t="s">
        <v>105</v>
      </c>
      <c r="C59" s="12" t="s">
        <v>106</v>
      </c>
      <c r="D59" s="12" t="s">
        <v>107</v>
      </c>
      <c r="E59" s="78">
        <v>2</v>
      </c>
      <c r="F59" s="97">
        <f>IF(D59=Veri!V2,2,0)</f>
        <v>2</v>
      </c>
    </row>
    <row r="60" spans="1:9" ht="81" customHeight="1" x14ac:dyDescent="0.25">
      <c r="A60" s="215"/>
      <c r="B60" s="12" t="s">
        <v>108</v>
      </c>
      <c r="C60" s="12" t="s">
        <v>109</v>
      </c>
      <c r="D60" s="12" t="s">
        <v>110</v>
      </c>
      <c r="E60" s="78">
        <v>2</v>
      </c>
      <c r="F60" s="97">
        <f>IF(D60=Veri!W2,2,0)</f>
        <v>2</v>
      </c>
    </row>
    <row r="61" spans="1:9" ht="55.2" customHeight="1" thickBot="1" x14ac:dyDescent="0.3">
      <c r="A61" s="215"/>
      <c r="B61" s="229" t="s">
        <v>111</v>
      </c>
      <c r="C61" s="159"/>
      <c r="D61" s="161" t="s">
        <v>112</v>
      </c>
      <c r="E61" s="158"/>
      <c r="F61" s="160">
        <f>IF(D61=Veri!S3,2,IF(D61=Veri!S4,3,0))</f>
        <v>3</v>
      </c>
    </row>
    <row r="62" spans="1:9" ht="55.2" customHeight="1" thickBot="1" x14ac:dyDescent="0.3">
      <c r="A62" s="215"/>
      <c r="B62" s="230"/>
      <c r="C62" s="159"/>
      <c r="D62" s="161" t="s">
        <v>113</v>
      </c>
      <c r="E62" s="158"/>
      <c r="F62" s="160">
        <f>IF(D62=Veri!T3,2,IF(D62=Veri!T4,3,0))</f>
        <v>3</v>
      </c>
    </row>
    <row r="63" spans="1:9" ht="55.2" customHeight="1" thickBot="1" x14ac:dyDescent="0.3">
      <c r="A63" s="216"/>
      <c r="B63" s="231"/>
      <c r="C63" s="124"/>
      <c r="D63" s="14" t="s">
        <v>114</v>
      </c>
      <c r="E63" s="158"/>
      <c r="F63" s="160">
        <f>IF(D63=Veri!U$3,1,IF(D63=Veri!U$4,2,IF(D63=Veri!U$5,3,0)))</f>
        <v>3</v>
      </c>
    </row>
    <row r="64" spans="1:9" s="71" customFormat="1" ht="13.8" thickBot="1" x14ac:dyDescent="0.3">
      <c r="A64" s="70"/>
      <c r="D64" s="72"/>
      <c r="F64" s="73"/>
      <c r="G64" s="79"/>
      <c r="H64" s="79"/>
      <c r="I64" s="79"/>
    </row>
    <row r="65" spans="1:9" s="71" customFormat="1" ht="13.8" thickBot="1" x14ac:dyDescent="0.3">
      <c r="A65" s="70"/>
      <c r="B65" s="197" t="s">
        <v>41</v>
      </c>
      <c r="C65" s="198"/>
      <c r="D65" s="199"/>
      <c r="E65" s="74">
        <f>E49+E50+E51+E52+E54+E56+E57+E59+E60+E63</f>
        <v>30</v>
      </c>
      <c r="F65" s="74">
        <f>F49+F50+F51+F52+F54+F56+F57+F59+F60+F63</f>
        <v>21</v>
      </c>
      <c r="G65" s="79"/>
      <c r="H65" s="79"/>
      <c r="I65" s="79"/>
    </row>
    <row r="66" spans="1:9" s="71" customFormat="1" x14ac:dyDescent="0.25">
      <c r="A66" s="70"/>
      <c r="D66" s="72"/>
      <c r="F66" s="73"/>
      <c r="G66" s="79"/>
      <c r="H66" s="79"/>
      <c r="I66" s="79"/>
    </row>
    <row r="67" spans="1:9" s="82" customFormat="1" ht="24" customHeight="1" thickBot="1" x14ac:dyDescent="0.35">
      <c r="A67" s="83"/>
      <c r="B67" s="15" t="s">
        <v>115</v>
      </c>
      <c r="D67" s="80"/>
      <c r="E67" s="81"/>
      <c r="F67" s="84"/>
    </row>
    <row r="68" spans="1:9" x14ac:dyDescent="0.25">
      <c r="A68" s="129"/>
      <c r="B68" s="130" t="s">
        <v>116</v>
      </c>
      <c r="C68" s="61"/>
      <c r="D68" s="62"/>
      <c r="E68" s="63"/>
      <c r="F68" s="64"/>
    </row>
    <row r="69" spans="1:9" ht="54.75" customHeight="1" thickBot="1" x14ac:dyDescent="0.3">
      <c r="A69" s="47" t="s">
        <v>117</v>
      </c>
      <c r="B69" s="8" t="s">
        <v>6</v>
      </c>
      <c r="C69" s="8" t="s">
        <v>118</v>
      </c>
      <c r="D69" s="8"/>
      <c r="E69" s="9" t="s">
        <v>119</v>
      </c>
      <c r="F69" s="54"/>
    </row>
    <row r="70" spans="1:9" ht="15" customHeight="1" x14ac:dyDescent="0.25">
      <c r="A70" s="203" t="s">
        <v>120</v>
      </c>
      <c r="B70" s="131" t="s">
        <v>121</v>
      </c>
      <c r="C70" s="87"/>
      <c r="D70" s="88"/>
      <c r="E70" s="89"/>
      <c r="F70" s="90"/>
    </row>
    <row r="71" spans="1:9" ht="44.25" customHeight="1" thickBot="1" x14ac:dyDescent="0.3">
      <c r="A71" s="204"/>
      <c r="B71" s="14" t="s">
        <v>122</v>
      </c>
      <c r="C71" s="14" t="s">
        <v>123</v>
      </c>
      <c r="D71" s="14"/>
      <c r="E71" s="18" t="s">
        <v>119</v>
      </c>
      <c r="F71" s="55"/>
    </row>
    <row r="72" spans="1:9" x14ac:dyDescent="0.25">
      <c r="A72" s="205" t="s">
        <v>120</v>
      </c>
      <c r="B72" s="130" t="s">
        <v>124</v>
      </c>
      <c r="C72" s="61"/>
      <c r="D72" s="62"/>
      <c r="E72" s="63"/>
      <c r="F72" s="64"/>
    </row>
    <row r="73" spans="1:9" ht="40.200000000000003" customHeight="1" x14ac:dyDescent="0.25">
      <c r="A73" s="206"/>
      <c r="B73" s="6" t="s">
        <v>125</v>
      </c>
      <c r="C73" s="132"/>
      <c r="D73" s="19" t="s">
        <v>77</v>
      </c>
      <c r="E73" s="133">
        <v>2</v>
      </c>
      <c r="F73" s="112">
        <f>IF(D73="Uygun",2,0)</f>
        <v>2</v>
      </c>
    </row>
    <row r="74" spans="1:9" ht="40.200000000000003" customHeight="1" x14ac:dyDescent="0.25">
      <c r="A74" s="206"/>
      <c r="B74" s="6" t="s">
        <v>126</v>
      </c>
      <c r="C74" s="132"/>
      <c r="D74" s="19" t="s">
        <v>127</v>
      </c>
      <c r="E74" s="133">
        <v>2</v>
      </c>
      <c r="F74" s="112">
        <v>2</v>
      </c>
    </row>
    <row r="75" spans="1:9" ht="28.5" customHeight="1" x14ac:dyDescent="0.25">
      <c r="A75" s="206"/>
      <c r="B75" s="6" t="s">
        <v>128</v>
      </c>
      <c r="C75" s="132"/>
      <c r="D75" s="19" t="s">
        <v>127</v>
      </c>
      <c r="E75" s="133">
        <v>1</v>
      </c>
      <c r="F75" s="112">
        <f>IF(D75="Uygun",1,0)</f>
        <v>0</v>
      </c>
    </row>
    <row r="76" spans="1:9" ht="26.25" customHeight="1" thickBot="1" x14ac:dyDescent="0.3">
      <c r="A76" s="207"/>
      <c r="B76" s="8" t="s">
        <v>129</v>
      </c>
      <c r="C76" s="127"/>
      <c r="D76" s="134" t="s">
        <v>77</v>
      </c>
      <c r="E76" s="135">
        <v>1</v>
      </c>
      <c r="F76" s="112">
        <f>IF(D76="Uygun",1,0)</f>
        <v>1</v>
      </c>
    </row>
    <row r="77" spans="1:9" x14ac:dyDescent="0.25">
      <c r="A77" s="219" t="s">
        <v>130</v>
      </c>
      <c r="B77" s="131" t="s">
        <v>131</v>
      </c>
      <c r="C77" s="87"/>
      <c r="D77" s="88"/>
      <c r="E77" s="89"/>
      <c r="F77" s="90"/>
    </row>
    <row r="78" spans="1:9" ht="105.6" x14ac:dyDescent="0.25">
      <c r="A78" s="220"/>
      <c r="B78" s="14" t="s">
        <v>132</v>
      </c>
      <c r="C78" s="14" t="s">
        <v>133</v>
      </c>
      <c r="D78" s="14" t="s">
        <v>134</v>
      </c>
      <c r="E78" s="125">
        <v>1</v>
      </c>
      <c r="F78" s="126">
        <v>1</v>
      </c>
      <c r="G78" s="81">
        <v>5.2309999999999999</v>
      </c>
    </row>
    <row r="79" spans="1:9" ht="13.2" customHeight="1" x14ac:dyDescent="0.25">
      <c r="A79" s="223" t="s">
        <v>117</v>
      </c>
      <c r="B79" s="130" t="s">
        <v>135</v>
      </c>
      <c r="C79" s="61"/>
      <c r="D79" s="62"/>
      <c r="E79" s="63"/>
      <c r="F79" s="64"/>
    </row>
    <row r="80" spans="1:9" ht="15" customHeight="1" x14ac:dyDescent="0.25">
      <c r="A80" s="224"/>
      <c r="B80" s="163" t="s">
        <v>136</v>
      </c>
      <c r="C80" s="132" t="s">
        <v>137</v>
      </c>
      <c r="D80" s="17" t="s">
        <v>77</v>
      </c>
      <c r="E80" s="111">
        <v>5</v>
      </c>
      <c r="F80" s="111">
        <f>IF(D80="Uygun",E80,0)</f>
        <v>5</v>
      </c>
    </row>
    <row r="81" spans="1:6" ht="15" customHeight="1" x14ac:dyDescent="0.25">
      <c r="A81" s="224"/>
      <c r="B81" s="164" t="s">
        <v>138</v>
      </c>
      <c r="C81" s="132"/>
      <c r="D81" s="17" t="s">
        <v>77</v>
      </c>
      <c r="E81" s="111">
        <v>6</v>
      </c>
      <c r="F81" s="111">
        <f t="shared" ref="F81:F86" si="1">IF(D81="Uygun",E81,0)</f>
        <v>6</v>
      </c>
    </row>
    <row r="82" spans="1:6" ht="30.6" customHeight="1" x14ac:dyDescent="0.25">
      <c r="A82" s="224"/>
      <c r="B82" s="167" t="s">
        <v>139</v>
      </c>
      <c r="C82" s="165"/>
      <c r="D82" s="17" t="s">
        <v>77</v>
      </c>
      <c r="E82" s="111">
        <v>1</v>
      </c>
      <c r="F82" s="111">
        <f t="shared" si="1"/>
        <v>1</v>
      </c>
    </row>
    <row r="83" spans="1:6" ht="15" customHeight="1" x14ac:dyDescent="0.25">
      <c r="A83" s="224"/>
      <c r="B83" s="162" t="s">
        <v>140</v>
      </c>
      <c r="C83" s="165"/>
      <c r="D83" s="17" t="s">
        <v>77</v>
      </c>
      <c r="E83" s="111">
        <v>2</v>
      </c>
      <c r="F83" s="111">
        <f t="shared" si="1"/>
        <v>2</v>
      </c>
    </row>
    <row r="84" spans="1:6" ht="15" customHeight="1" x14ac:dyDescent="0.25">
      <c r="A84" s="224"/>
      <c r="B84" s="162" t="s">
        <v>141</v>
      </c>
      <c r="C84" s="165"/>
      <c r="D84" s="17" t="s">
        <v>77</v>
      </c>
      <c r="E84" s="111">
        <v>2</v>
      </c>
      <c r="F84" s="111">
        <f t="shared" si="1"/>
        <v>2</v>
      </c>
    </row>
    <row r="85" spans="1:6" ht="15" customHeight="1" x14ac:dyDescent="0.25">
      <c r="A85" s="224"/>
      <c r="B85" s="166" t="s">
        <v>142</v>
      </c>
      <c r="C85" s="165"/>
      <c r="D85" s="17" t="s">
        <v>77</v>
      </c>
      <c r="E85" s="111">
        <v>1</v>
      </c>
      <c r="F85" s="111">
        <f t="shared" si="1"/>
        <v>1</v>
      </c>
    </row>
    <row r="86" spans="1:6" ht="15" customHeight="1" x14ac:dyDescent="0.25">
      <c r="A86" s="224"/>
      <c r="B86" s="166" t="s">
        <v>143</v>
      </c>
      <c r="C86" s="132"/>
      <c r="D86" s="17" t="s">
        <v>77</v>
      </c>
      <c r="E86" s="111">
        <v>6</v>
      </c>
      <c r="F86" s="111">
        <f t="shared" si="1"/>
        <v>6</v>
      </c>
    </row>
    <row r="87" spans="1:6" ht="15" customHeight="1" thickBot="1" x14ac:dyDescent="0.3">
      <c r="A87" s="224"/>
      <c r="B87" s="232" t="s">
        <v>35</v>
      </c>
      <c r="C87" s="233"/>
      <c r="D87" s="234"/>
      <c r="E87" s="118">
        <f>SUM(E80:E86)</f>
        <v>23</v>
      </c>
      <c r="F87" s="118">
        <f>SUM(F80:F86)</f>
        <v>23</v>
      </c>
    </row>
    <row r="88" spans="1:6" ht="13.2" customHeight="1" x14ac:dyDescent="0.25">
      <c r="A88" s="203" t="s">
        <v>120</v>
      </c>
      <c r="B88" s="131" t="s">
        <v>144</v>
      </c>
      <c r="C88" s="87"/>
      <c r="D88" s="88"/>
      <c r="E88" s="89"/>
      <c r="F88" s="90"/>
    </row>
    <row r="89" spans="1:6" ht="31.2" customHeight="1" thickBot="1" x14ac:dyDescent="0.3">
      <c r="A89" s="225"/>
      <c r="B89" s="12" t="s">
        <v>9</v>
      </c>
      <c r="C89" s="169"/>
      <c r="D89" s="170"/>
      <c r="E89" s="13" t="s">
        <v>119</v>
      </c>
      <c r="F89" s="171"/>
    </row>
    <row r="90" spans="1:6" ht="13.2" customHeight="1" x14ac:dyDescent="0.25">
      <c r="A90" s="223" t="s">
        <v>145</v>
      </c>
      <c r="B90" s="130" t="s">
        <v>146</v>
      </c>
      <c r="C90" s="61"/>
      <c r="D90" s="62"/>
      <c r="E90" s="63"/>
      <c r="F90" s="64"/>
    </row>
    <row r="91" spans="1:6" ht="64.95" customHeight="1" thickBot="1" x14ac:dyDescent="0.3">
      <c r="A91" s="226"/>
      <c r="B91" s="8" t="s">
        <v>12</v>
      </c>
      <c r="C91" s="8" t="s">
        <v>147</v>
      </c>
      <c r="D91" s="8"/>
      <c r="E91" s="9" t="s">
        <v>119</v>
      </c>
      <c r="F91" s="54"/>
    </row>
    <row r="92" spans="1:6" ht="13.2" customHeight="1" x14ac:dyDescent="0.25">
      <c r="A92" s="219" t="s">
        <v>120</v>
      </c>
      <c r="B92" s="131" t="s">
        <v>148</v>
      </c>
      <c r="C92" s="87"/>
      <c r="D92" s="88"/>
      <c r="E92" s="89"/>
      <c r="F92" s="90"/>
    </row>
    <row r="93" spans="1:6" ht="38.4" customHeight="1" thickBot="1" x14ac:dyDescent="0.3">
      <c r="A93" s="220"/>
      <c r="B93" s="21" t="s">
        <v>149</v>
      </c>
      <c r="C93" s="21" t="s">
        <v>150</v>
      </c>
      <c r="D93" s="21"/>
      <c r="E93" s="18" t="s">
        <v>119</v>
      </c>
      <c r="F93" s="55"/>
    </row>
    <row r="94" spans="1:6" ht="13.2" customHeight="1" x14ac:dyDescent="0.25">
      <c r="A94" s="223" t="s">
        <v>120</v>
      </c>
      <c r="B94" s="130" t="s">
        <v>151</v>
      </c>
      <c r="C94" s="61"/>
      <c r="D94" s="62"/>
      <c r="E94" s="63"/>
      <c r="F94" s="64"/>
    </row>
    <row r="95" spans="1:6" ht="67.95" customHeight="1" x14ac:dyDescent="0.25">
      <c r="A95" s="224"/>
      <c r="B95" s="17" t="s">
        <v>152</v>
      </c>
      <c r="C95" s="132"/>
      <c r="D95" s="17" t="s">
        <v>77</v>
      </c>
      <c r="E95" s="111">
        <v>1</v>
      </c>
      <c r="F95" s="112">
        <f>IF(D95="Uygun",1,0)</f>
        <v>1</v>
      </c>
    </row>
    <row r="96" spans="1:6" ht="77.25" customHeight="1" x14ac:dyDescent="0.25">
      <c r="A96" s="224"/>
      <c r="B96" s="17" t="s">
        <v>153</v>
      </c>
      <c r="C96" s="132"/>
      <c r="D96" s="17" t="s">
        <v>77</v>
      </c>
      <c r="E96" s="111">
        <v>1</v>
      </c>
      <c r="F96" s="112">
        <f>IF(D96="Uygun",1,0)</f>
        <v>1</v>
      </c>
    </row>
    <row r="97" spans="1:9" ht="26.4" x14ac:dyDescent="0.25">
      <c r="A97" s="224"/>
      <c r="B97" s="19" t="s">
        <v>154</v>
      </c>
      <c r="C97" s="136"/>
      <c r="D97" s="137"/>
      <c r="E97" s="116"/>
      <c r="F97" s="117"/>
    </row>
    <row r="98" spans="1:9" ht="39.6" x14ac:dyDescent="0.25">
      <c r="A98" s="224"/>
      <c r="B98" s="17" t="s">
        <v>155</v>
      </c>
      <c r="C98" s="132"/>
      <c r="D98" s="17" t="s">
        <v>77</v>
      </c>
      <c r="E98" s="111">
        <v>1</v>
      </c>
      <c r="F98" s="112">
        <f>IF(D98="Uygun",1,0)</f>
        <v>1</v>
      </c>
    </row>
    <row r="99" spans="1:9" ht="52.8" x14ac:dyDescent="0.25">
      <c r="A99" s="224"/>
      <c r="B99" s="17" t="s">
        <v>156</v>
      </c>
      <c r="C99" s="132"/>
      <c r="D99" s="17" t="s">
        <v>77</v>
      </c>
      <c r="E99" s="111">
        <v>1</v>
      </c>
      <c r="F99" s="111">
        <f>IF(D99="Uygun",1,0)</f>
        <v>1</v>
      </c>
    </row>
    <row r="100" spans="1:9" ht="53.4" thickBot="1" x14ac:dyDescent="0.3">
      <c r="A100" s="226"/>
      <c r="B100" s="20" t="s">
        <v>157</v>
      </c>
      <c r="C100" s="127"/>
      <c r="D100" s="20"/>
      <c r="E100" s="68" t="s">
        <v>158</v>
      </c>
      <c r="F100" s="69"/>
    </row>
    <row r="101" spans="1:9" s="71" customFormat="1" ht="13.8" thickBot="1" x14ac:dyDescent="0.3">
      <c r="A101" s="70"/>
      <c r="D101" s="72"/>
      <c r="F101" s="73"/>
      <c r="G101" s="79"/>
      <c r="H101" s="79"/>
      <c r="I101" s="79"/>
    </row>
    <row r="102" spans="1:9" s="71" customFormat="1" ht="13.8" thickBot="1" x14ac:dyDescent="0.3">
      <c r="A102" s="70"/>
      <c r="B102" s="197" t="s">
        <v>41</v>
      </c>
      <c r="C102" s="198"/>
      <c r="D102" s="199"/>
      <c r="E102" s="74">
        <f>SUM(E73:E76,E78,E87,E95:E96,E98:E99)</f>
        <v>34</v>
      </c>
      <c r="F102" s="74">
        <f>SUM(F73:F76,F78,F87,F95:F96,F98:F99)</f>
        <v>33</v>
      </c>
      <c r="G102" s="79"/>
      <c r="H102" s="79"/>
      <c r="I102" s="79"/>
    </row>
    <row r="103" spans="1:9" s="71" customFormat="1" x14ac:dyDescent="0.25">
      <c r="A103" s="70"/>
      <c r="D103" s="72"/>
      <c r="F103" s="73"/>
      <c r="G103" s="79"/>
      <c r="H103" s="79"/>
      <c r="I103" s="79"/>
    </row>
    <row r="104" spans="1:9" s="82" customFormat="1" ht="24" customHeight="1" thickBot="1" x14ac:dyDescent="0.35">
      <c r="A104" s="83"/>
      <c r="B104" s="15" t="s">
        <v>159</v>
      </c>
      <c r="D104" s="80"/>
      <c r="E104" s="81"/>
      <c r="F104" s="84"/>
    </row>
    <row r="105" spans="1:9" ht="13.2" customHeight="1" thickBot="1" x14ac:dyDescent="0.3">
      <c r="A105" s="227" t="s">
        <v>117</v>
      </c>
      <c r="B105" s="172" t="s">
        <v>160</v>
      </c>
      <c r="C105" s="105"/>
      <c r="D105" s="106"/>
      <c r="E105" s="107"/>
      <c r="F105" s="108"/>
    </row>
    <row r="106" spans="1:9" ht="33" customHeight="1" x14ac:dyDescent="0.25">
      <c r="A106" s="228"/>
      <c r="B106" s="23" t="s">
        <v>161</v>
      </c>
      <c r="C106" s="221" t="s">
        <v>162</v>
      </c>
      <c r="D106" s="45" t="s">
        <v>163</v>
      </c>
      <c r="E106" s="76">
        <v>4</v>
      </c>
      <c r="F106" s="77">
        <f>IF(D106="Var",4,0)</f>
        <v>4</v>
      </c>
    </row>
    <row r="107" spans="1:9" ht="33" customHeight="1" x14ac:dyDescent="0.25">
      <c r="A107" s="228"/>
      <c r="B107" s="22" t="s">
        <v>164</v>
      </c>
      <c r="C107" s="221"/>
      <c r="D107" s="12" t="s">
        <v>163</v>
      </c>
      <c r="E107" s="78">
        <v>4</v>
      </c>
      <c r="F107" s="77">
        <f t="shared" ref="F107:F109" si="2">IF(D107="Var",4,0)</f>
        <v>4</v>
      </c>
    </row>
    <row r="108" spans="1:9" ht="33" customHeight="1" x14ac:dyDescent="0.25">
      <c r="A108" s="228"/>
      <c r="B108" s="22" t="s">
        <v>165</v>
      </c>
      <c r="C108" s="221"/>
      <c r="D108" s="12" t="s">
        <v>163</v>
      </c>
      <c r="E108" s="78">
        <v>4</v>
      </c>
      <c r="F108" s="77">
        <f t="shared" si="2"/>
        <v>4</v>
      </c>
    </row>
    <row r="109" spans="1:9" ht="33" customHeight="1" x14ac:dyDescent="0.25">
      <c r="A109" s="228"/>
      <c r="B109" s="22" t="s">
        <v>166</v>
      </c>
      <c r="C109" s="222"/>
      <c r="D109" s="12" t="s">
        <v>163</v>
      </c>
      <c r="E109" s="78">
        <v>4</v>
      </c>
      <c r="F109" s="77">
        <f t="shared" si="2"/>
        <v>4</v>
      </c>
    </row>
    <row r="110" spans="1:9" ht="39.6" x14ac:dyDescent="0.25">
      <c r="A110" s="228"/>
      <c r="B110" s="23" t="s">
        <v>167</v>
      </c>
      <c r="C110" s="138"/>
      <c r="D110" s="139"/>
      <c r="E110" s="139"/>
      <c r="F110" s="188"/>
    </row>
    <row r="111" spans="1:9" ht="40.200000000000003" thickBot="1" x14ac:dyDescent="0.3">
      <c r="A111" s="228"/>
      <c r="B111" s="24" t="s">
        <v>168</v>
      </c>
      <c r="C111" s="140"/>
      <c r="D111" s="141"/>
      <c r="E111" s="141"/>
      <c r="F111" s="189"/>
    </row>
    <row r="112" spans="1:9" ht="13.2" customHeight="1" x14ac:dyDescent="0.25">
      <c r="A112" s="201" t="s">
        <v>117</v>
      </c>
      <c r="B112" s="130" t="s">
        <v>169</v>
      </c>
      <c r="C112" s="99"/>
      <c r="D112" s="100"/>
      <c r="E112" s="101"/>
      <c r="F112" s="102"/>
    </row>
    <row r="113" spans="1:9" ht="48.75" customHeight="1" thickBot="1" x14ac:dyDescent="0.3">
      <c r="A113" s="208"/>
      <c r="B113" s="17" t="s">
        <v>170</v>
      </c>
      <c r="C113" s="20" t="s">
        <v>171</v>
      </c>
      <c r="D113" s="20" t="s">
        <v>77</v>
      </c>
      <c r="E113" s="68">
        <v>4</v>
      </c>
      <c r="F113" s="69">
        <f>IF(D113="Uygun",E113,0)</f>
        <v>4</v>
      </c>
    </row>
    <row r="114" spans="1:9" ht="13.2" customHeight="1" x14ac:dyDescent="0.25">
      <c r="A114" s="218" t="s">
        <v>36</v>
      </c>
      <c r="B114" s="168" t="s">
        <v>172</v>
      </c>
      <c r="C114" s="87"/>
      <c r="D114" s="88"/>
      <c r="E114" s="89"/>
      <c r="F114" s="90"/>
    </row>
    <row r="115" spans="1:9" ht="57.6" customHeight="1" thickBot="1" x14ac:dyDescent="0.3">
      <c r="A115" s="242"/>
      <c r="B115" s="21" t="s">
        <v>173</v>
      </c>
      <c r="C115" s="21" t="s">
        <v>174</v>
      </c>
      <c r="D115" s="21" t="s">
        <v>175</v>
      </c>
      <c r="E115" s="125">
        <v>8</v>
      </c>
      <c r="F115" s="126">
        <f>IF(D115=Veri!Z$3,4,IF(D115=Veri!Z$4,8,0))</f>
        <v>4</v>
      </c>
    </row>
    <row r="116" spans="1:9" ht="15.75" customHeight="1" x14ac:dyDescent="0.25">
      <c r="A116" s="243" t="s">
        <v>117</v>
      </c>
      <c r="B116" s="130" t="s">
        <v>176</v>
      </c>
      <c r="C116" s="99"/>
      <c r="D116" s="100"/>
      <c r="E116" s="101"/>
      <c r="F116" s="102"/>
    </row>
    <row r="117" spans="1:9" ht="38.4" customHeight="1" x14ac:dyDescent="0.25">
      <c r="A117" s="244"/>
      <c r="B117" s="17" t="s">
        <v>177</v>
      </c>
      <c r="C117" s="17" t="s">
        <v>178</v>
      </c>
      <c r="D117" s="17" t="s">
        <v>77</v>
      </c>
      <c r="E117" s="111">
        <v>2</v>
      </c>
      <c r="F117" s="112">
        <f>IF(D117="Uygun",E117,0)</f>
        <v>2</v>
      </c>
    </row>
    <row r="118" spans="1:9" ht="38.4" customHeight="1" x14ac:dyDescent="0.25">
      <c r="A118" s="244"/>
      <c r="B118" s="17" t="s">
        <v>179</v>
      </c>
      <c r="C118" s="17" t="s">
        <v>180</v>
      </c>
      <c r="D118" s="17" t="s">
        <v>77</v>
      </c>
      <c r="E118" s="111">
        <v>2</v>
      </c>
      <c r="F118" s="112">
        <f t="shared" ref="F118:F119" si="3">IF(D118="Uygun",E118,0)</f>
        <v>2</v>
      </c>
    </row>
    <row r="119" spans="1:9" ht="43.2" customHeight="1" thickBot="1" x14ac:dyDescent="0.3">
      <c r="A119" s="245"/>
      <c r="B119" s="20" t="s">
        <v>181</v>
      </c>
      <c r="C119" s="20" t="s">
        <v>182</v>
      </c>
      <c r="D119" s="20" t="s">
        <v>77</v>
      </c>
      <c r="E119" s="68">
        <v>1</v>
      </c>
      <c r="F119" s="112">
        <f t="shared" si="3"/>
        <v>1</v>
      </c>
    </row>
    <row r="120" spans="1:9" s="71" customFormat="1" ht="13.8" thickBot="1" x14ac:dyDescent="0.3">
      <c r="A120" s="70"/>
      <c r="D120" s="72"/>
      <c r="F120" s="73"/>
      <c r="G120" s="79"/>
      <c r="H120" s="79"/>
      <c r="I120" s="79"/>
    </row>
    <row r="121" spans="1:9" s="71" customFormat="1" ht="13.8" thickBot="1" x14ac:dyDescent="0.3">
      <c r="A121" s="70"/>
      <c r="B121" s="197" t="s">
        <v>41</v>
      </c>
      <c r="C121" s="198"/>
      <c r="D121" s="199"/>
      <c r="E121" s="74">
        <f>SUM(E106:E109,E113,E115,E117:E119)</f>
        <v>33</v>
      </c>
      <c r="F121" s="74">
        <f>SUM(F106:F109,F113,F115,F117:F119)</f>
        <v>29</v>
      </c>
      <c r="G121" s="79"/>
      <c r="H121" s="79"/>
      <c r="I121" s="79"/>
    </row>
    <row r="122" spans="1:9" s="71" customFormat="1" x14ac:dyDescent="0.25">
      <c r="A122" s="70"/>
      <c r="D122" s="72"/>
      <c r="F122" s="73"/>
      <c r="G122" s="79"/>
      <c r="H122" s="79"/>
      <c r="I122" s="79"/>
    </row>
    <row r="123" spans="1:9" s="82" customFormat="1" ht="24" customHeight="1" thickBot="1" x14ac:dyDescent="0.35">
      <c r="A123" s="83"/>
      <c r="B123" s="15" t="s">
        <v>183</v>
      </c>
      <c r="D123" s="80"/>
      <c r="E123" s="81"/>
      <c r="F123" s="84"/>
    </row>
    <row r="124" spans="1:9" ht="18.75" customHeight="1" x14ac:dyDescent="0.25">
      <c r="A124" s="203" t="s">
        <v>184</v>
      </c>
      <c r="B124" s="142" t="s">
        <v>185</v>
      </c>
      <c r="C124" s="87"/>
      <c r="D124" s="88"/>
      <c r="E124" s="89"/>
      <c r="F124" s="90"/>
    </row>
    <row r="125" spans="1:9" ht="22.95" customHeight="1" x14ac:dyDescent="0.25">
      <c r="A125" s="225"/>
      <c r="B125" s="46" t="s">
        <v>186</v>
      </c>
      <c r="C125" s="27" t="s">
        <v>187</v>
      </c>
      <c r="D125" s="46" t="s">
        <v>163</v>
      </c>
      <c r="E125" s="78">
        <v>3</v>
      </c>
      <c r="F125" s="97">
        <f>IF(D125="Var",E125,0)</f>
        <v>3</v>
      </c>
    </row>
    <row r="126" spans="1:9" ht="22.95" customHeight="1" x14ac:dyDescent="0.25">
      <c r="A126" s="225"/>
      <c r="B126" s="46" t="s">
        <v>188</v>
      </c>
      <c r="C126" s="27" t="s">
        <v>189</v>
      </c>
      <c r="D126" s="46" t="s">
        <v>163</v>
      </c>
      <c r="E126" s="78">
        <v>6</v>
      </c>
      <c r="F126" s="97">
        <v>0</v>
      </c>
    </row>
    <row r="127" spans="1:9" ht="22.95" customHeight="1" x14ac:dyDescent="0.25">
      <c r="A127" s="225"/>
      <c r="B127" s="12" t="s">
        <v>190</v>
      </c>
      <c r="C127" s="91"/>
      <c r="D127" s="46" t="s">
        <v>163</v>
      </c>
      <c r="E127" s="78">
        <v>3</v>
      </c>
      <c r="F127" s="97">
        <f t="shared" ref="F127:F128" si="4">IF(D127="Var",E127,0)</f>
        <v>3</v>
      </c>
    </row>
    <row r="128" spans="1:9" ht="22.95" customHeight="1" thickBot="1" x14ac:dyDescent="0.3">
      <c r="A128" s="204"/>
      <c r="B128" s="21" t="s">
        <v>191</v>
      </c>
      <c r="C128" s="28" t="s">
        <v>192</v>
      </c>
      <c r="D128" s="21" t="s">
        <v>163</v>
      </c>
      <c r="E128" s="125">
        <v>9</v>
      </c>
      <c r="F128" s="97">
        <f t="shared" si="4"/>
        <v>9</v>
      </c>
    </row>
    <row r="129" spans="1:8" x14ac:dyDescent="0.25">
      <c r="A129" s="212" t="s">
        <v>193</v>
      </c>
      <c r="B129" s="143" t="s">
        <v>194</v>
      </c>
      <c r="C129" s="61"/>
      <c r="D129" s="62"/>
      <c r="E129" s="63"/>
      <c r="F129" s="64"/>
    </row>
    <row r="130" spans="1:8" ht="22.95" customHeight="1" x14ac:dyDescent="0.25">
      <c r="A130" s="217"/>
      <c r="B130" s="17" t="s">
        <v>195</v>
      </c>
      <c r="C130" s="17" t="s">
        <v>196</v>
      </c>
      <c r="D130" s="17" t="s">
        <v>70</v>
      </c>
      <c r="E130" s="111">
        <v>18</v>
      </c>
      <c r="F130" s="112">
        <f>IF(D130="Evet",18,0)</f>
        <v>18</v>
      </c>
    </row>
    <row r="131" spans="1:8" ht="24.75" customHeight="1" thickBot="1" x14ac:dyDescent="0.3">
      <c r="A131" s="213"/>
      <c r="B131" s="20" t="s">
        <v>197</v>
      </c>
      <c r="C131" s="20" t="s">
        <v>196</v>
      </c>
      <c r="D131" s="20" t="s">
        <v>67</v>
      </c>
      <c r="E131" s="68">
        <v>12</v>
      </c>
      <c r="F131" s="112">
        <f>IF(D131="Evet",12,0)</f>
        <v>0</v>
      </c>
    </row>
    <row r="132" spans="1:8" x14ac:dyDescent="0.25">
      <c r="A132" s="214" t="s">
        <v>198</v>
      </c>
      <c r="B132" s="142" t="s">
        <v>199</v>
      </c>
      <c r="C132" s="87"/>
      <c r="D132" s="88"/>
      <c r="E132" s="89"/>
      <c r="F132" s="90"/>
    </row>
    <row r="133" spans="1:8" ht="38.25" customHeight="1" x14ac:dyDescent="0.25">
      <c r="A133" s="215"/>
      <c r="B133" s="46" t="s">
        <v>200</v>
      </c>
      <c r="C133" s="91"/>
      <c r="D133" s="46" t="s">
        <v>201</v>
      </c>
      <c r="E133" s="78">
        <v>6</v>
      </c>
      <c r="F133" s="97">
        <v>0</v>
      </c>
      <c r="G133" s="80"/>
    </row>
    <row r="134" spans="1:8" ht="30" customHeight="1" x14ac:dyDescent="0.25">
      <c r="A134" s="215"/>
      <c r="B134" s="46" t="s">
        <v>202</v>
      </c>
      <c r="C134" s="91"/>
      <c r="D134" s="46" t="s">
        <v>163</v>
      </c>
      <c r="E134" s="78">
        <v>6</v>
      </c>
      <c r="F134" s="97">
        <f>IF(D134="Var",E134,0)</f>
        <v>6</v>
      </c>
    </row>
    <row r="135" spans="1:8" ht="39.6" x14ac:dyDescent="0.25">
      <c r="A135" s="215"/>
      <c r="B135" s="46" t="s">
        <v>203</v>
      </c>
      <c r="C135" s="91"/>
      <c r="D135" s="46" t="s">
        <v>204</v>
      </c>
      <c r="E135" s="78">
        <v>3</v>
      </c>
      <c r="F135" s="196">
        <v>3</v>
      </c>
      <c r="G135" s="80"/>
      <c r="H135" s="156"/>
    </row>
    <row r="136" spans="1:8" ht="25.5" customHeight="1" thickBot="1" x14ac:dyDescent="0.3">
      <c r="A136" s="216"/>
      <c r="B136" s="21" t="s">
        <v>205</v>
      </c>
      <c r="C136" s="124"/>
      <c r="D136" s="21" t="s">
        <v>70</v>
      </c>
      <c r="E136" s="125">
        <v>3</v>
      </c>
      <c r="F136" s="126">
        <f>IF(D136="Evet",E136,0)</f>
        <v>3</v>
      </c>
    </row>
    <row r="137" spans="1:8" ht="15" customHeight="1" x14ac:dyDescent="0.25">
      <c r="A137" s="212" t="s">
        <v>206</v>
      </c>
      <c r="B137" s="190" t="s">
        <v>207</v>
      </c>
      <c r="C137" s="191"/>
      <c r="D137" s="191"/>
      <c r="E137" s="191"/>
      <c r="F137" s="192"/>
    </row>
    <row r="138" spans="1:8" ht="69.599999999999994" customHeight="1" x14ac:dyDescent="0.25">
      <c r="A138" s="217"/>
      <c r="B138" s="17" t="s">
        <v>208</v>
      </c>
      <c r="C138" s="239" t="s">
        <v>209</v>
      </c>
      <c r="D138" s="157" t="s">
        <v>210</v>
      </c>
      <c r="E138" s="111">
        <v>6</v>
      </c>
      <c r="F138" s="112">
        <v>0</v>
      </c>
      <c r="G138" s="79" t="s">
        <v>211</v>
      </c>
    </row>
    <row r="139" spans="1:8" ht="69.599999999999994" customHeight="1" x14ac:dyDescent="0.25">
      <c r="A139" s="217"/>
      <c r="B139" s="17" t="s">
        <v>212</v>
      </c>
      <c r="C139" s="240"/>
      <c r="D139" s="157" t="s">
        <v>213</v>
      </c>
      <c r="E139" s="111">
        <v>12</v>
      </c>
      <c r="F139" s="112">
        <v>0</v>
      </c>
    </row>
    <row r="140" spans="1:8" ht="25.95" customHeight="1" x14ac:dyDescent="0.25">
      <c r="A140" s="217"/>
      <c r="B140" s="6" t="s">
        <v>214</v>
      </c>
      <c r="C140" s="240"/>
      <c r="D140" s="157"/>
      <c r="E140" s="111">
        <v>3</v>
      </c>
      <c r="F140" s="112">
        <v>0</v>
      </c>
    </row>
    <row r="141" spans="1:8" ht="24" customHeight="1" x14ac:dyDescent="0.25">
      <c r="A141" s="217"/>
      <c r="B141" s="17" t="s">
        <v>215</v>
      </c>
      <c r="C141" s="240"/>
      <c r="D141" s="6" t="s">
        <v>163</v>
      </c>
      <c r="E141" s="111">
        <v>4</v>
      </c>
      <c r="F141" s="112">
        <v>0</v>
      </c>
    </row>
    <row r="142" spans="1:8" ht="109.95" customHeight="1" x14ac:dyDescent="0.25">
      <c r="A142" s="217"/>
      <c r="B142" s="29" t="s">
        <v>216</v>
      </c>
      <c r="C142" s="240"/>
      <c r="D142" s="157"/>
      <c r="E142" s="111">
        <v>6</v>
      </c>
      <c r="F142" s="196">
        <v>0</v>
      </c>
    </row>
    <row r="143" spans="1:8" ht="37.950000000000003" customHeight="1" x14ac:dyDescent="0.25">
      <c r="A143" s="217"/>
      <c r="B143" s="17" t="s">
        <v>217</v>
      </c>
      <c r="C143" s="240"/>
      <c r="D143" s="157"/>
      <c r="E143" s="111">
        <v>6</v>
      </c>
      <c r="F143" s="112">
        <v>0</v>
      </c>
    </row>
    <row r="144" spans="1:8" ht="79.5" customHeight="1" x14ac:dyDescent="0.25">
      <c r="A144" s="217"/>
      <c r="B144" s="29" t="s">
        <v>218</v>
      </c>
      <c r="C144" s="240"/>
      <c r="D144" s="157"/>
      <c r="E144" s="111">
        <v>9</v>
      </c>
      <c r="F144" s="112">
        <v>0</v>
      </c>
      <c r="G144" s="39"/>
    </row>
    <row r="145" spans="1:9" ht="20.399999999999999" customHeight="1" x14ac:dyDescent="0.25">
      <c r="A145" s="217"/>
      <c r="B145" s="17" t="s">
        <v>219</v>
      </c>
      <c r="C145" s="241"/>
      <c r="D145" s="44" t="s">
        <v>163</v>
      </c>
      <c r="E145" s="111">
        <v>6</v>
      </c>
      <c r="F145" s="112">
        <v>0</v>
      </c>
    </row>
    <row r="146" spans="1:9" ht="16.2" customHeight="1" x14ac:dyDescent="0.25">
      <c r="A146" s="217"/>
      <c r="B146" s="193" t="s">
        <v>220</v>
      </c>
      <c r="C146" s="194"/>
      <c r="D146" s="194"/>
      <c r="E146" s="194"/>
      <c r="F146" s="195"/>
    </row>
    <row r="147" spans="1:9" ht="27" thickBot="1" x14ac:dyDescent="0.3">
      <c r="A147" s="217"/>
      <c r="B147" s="17" t="s">
        <v>221</v>
      </c>
      <c r="C147" s="25" t="s">
        <v>222</v>
      </c>
      <c r="D147" s="17" t="s">
        <v>77</v>
      </c>
      <c r="E147" s="111">
        <v>3</v>
      </c>
      <c r="F147" s="112">
        <f>IF(D147="Uygun",E147,0)</f>
        <v>3</v>
      </c>
    </row>
    <row r="148" spans="1:9" ht="14.4" customHeight="1" x14ac:dyDescent="0.25">
      <c r="A148" s="144"/>
      <c r="B148" s="190" t="s">
        <v>223</v>
      </c>
      <c r="C148" s="191"/>
      <c r="D148" s="191"/>
      <c r="E148" s="191"/>
      <c r="F148" s="192"/>
    </row>
    <row r="149" spans="1:9" ht="25.2" customHeight="1" x14ac:dyDescent="0.25">
      <c r="A149" s="145"/>
      <c r="B149" s="17" t="s">
        <v>224</v>
      </c>
      <c r="C149" s="132"/>
      <c r="D149" s="17" t="s">
        <v>77</v>
      </c>
      <c r="E149" s="111">
        <v>3</v>
      </c>
      <c r="F149" s="112">
        <f>IF(D149="Uygun",E149,0)</f>
        <v>3</v>
      </c>
    </row>
    <row r="150" spans="1:9" ht="52.2" customHeight="1" x14ac:dyDescent="0.25">
      <c r="A150" s="145"/>
      <c r="B150" s="17" t="s">
        <v>225</v>
      </c>
      <c r="C150" s="132"/>
      <c r="D150" s="17" t="s">
        <v>127</v>
      </c>
      <c r="E150" s="111">
        <v>3</v>
      </c>
      <c r="F150" s="112">
        <v>3</v>
      </c>
    </row>
    <row r="151" spans="1:9" ht="13.2" customHeight="1" x14ac:dyDescent="0.25">
      <c r="A151" s="145"/>
      <c r="B151" s="193" t="s">
        <v>226</v>
      </c>
      <c r="C151" s="194"/>
      <c r="D151" s="194"/>
      <c r="E151" s="194"/>
      <c r="F151" s="195"/>
    </row>
    <row r="152" spans="1:9" ht="19.2" customHeight="1" x14ac:dyDescent="0.25">
      <c r="A152" s="145"/>
      <c r="B152" s="17" t="s">
        <v>227</v>
      </c>
      <c r="C152" s="146"/>
      <c r="D152" s="17" t="s">
        <v>77</v>
      </c>
      <c r="E152" s="111">
        <v>3</v>
      </c>
      <c r="F152" s="112">
        <f>IF(D152="Uygun",E152,0)</f>
        <v>3</v>
      </c>
    </row>
    <row r="153" spans="1:9" ht="13.2" customHeight="1" x14ac:dyDescent="0.25">
      <c r="A153" s="145"/>
      <c r="B153" s="193" t="s">
        <v>228</v>
      </c>
      <c r="C153" s="194"/>
      <c r="D153" s="194"/>
      <c r="E153" s="194"/>
      <c r="F153" s="195"/>
    </row>
    <row r="154" spans="1:9" ht="46.95" customHeight="1" thickBot="1" x14ac:dyDescent="0.3">
      <c r="A154" s="147"/>
      <c r="B154" s="20" t="s">
        <v>229</v>
      </c>
      <c r="C154" s="8" t="s">
        <v>230</v>
      </c>
      <c r="D154" s="8" t="s">
        <v>302</v>
      </c>
      <c r="E154" s="68">
        <v>5</v>
      </c>
      <c r="F154" s="112">
        <v>3</v>
      </c>
    </row>
    <row r="155" spans="1:9" s="71" customFormat="1" ht="13.8" thickBot="1" x14ac:dyDescent="0.3">
      <c r="A155" s="70"/>
      <c r="D155" s="72"/>
      <c r="F155" s="73"/>
      <c r="G155" s="79"/>
      <c r="H155" s="79"/>
      <c r="I155" s="79"/>
    </row>
    <row r="156" spans="1:9" s="71" customFormat="1" ht="13.8" thickBot="1" x14ac:dyDescent="0.3">
      <c r="A156" s="70"/>
      <c r="B156" s="197" t="s">
        <v>41</v>
      </c>
      <c r="C156" s="198"/>
      <c r="D156" s="199"/>
      <c r="E156" s="74">
        <f>SUM(E125:E128,E130:E131,E133:E136,E138:E142,E143:E145,E147,E149:E150,E152,E154)</f>
        <v>138</v>
      </c>
      <c r="F156" s="74">
        <f>SUM(F125:F128,F130:F131,F133:F136,F138:F142,F143:F145,F147,F149:F150,F152,F154)</f>
        <v>60</v>
      </c>
      <c r="G156" s="79"/>
      <c r="H156" s="79"/>
      <c r="I156" s="79"/>
    </row>
    <row r="157" spans="1:9" s="71" customFormat="1" x14ac:dyDescent="0.25">
      <c r="A157" s="70"/>
      <c r="D157" s="72"/>
      <c r="F157" s="73"/>
      <c r="G157" s="79"/>
      <c r="H157" s="79"/>
      <c r="I157" s="79"/>
    </row>
    <row r="158" spans="1:9" s="149" customFormat="1" ht="24" customHeight="1" thickBot="1" x14ac:dyDescent="0.35">
      <c r="A158" s="148"/>
      <c r="B158" s="56" t="s">
        <v>232</v>
      </c>
      <c r="D158" s="150"/>
      <c r="E158" s="151"/>
      <c r="F158" s="152"/>
    </row>
    <row r="159" spans="1:9" ht="15" customHeight="1" x14ac:dyDescent="0.25">
      <c r="A159" s="203" t="s">
        <v>233</v>
      </c>
      <c r="B159" s="142" t="s">
        <v>234</v>
      </c>
      <c r="C159" s="87"/>
      <c r="D159" s="88"/>
      <c r="E159" s="89"/>
      <c r="F159" s="90"/>
    </row>
    <row r="160" spans="1:9" ht="82.95" customHeight="1" thickBot="1" x14ac:dyDescent="0.3">
      <c r="A160" s="204"/>
      <c r="B160" s="14" t="s">
        <v>235</v>
      </c>
      <c r="C160" s="30" t="s">
        <v>236</v>
      </c>
      <c r="D160" s="21" t="s">
        <v>77</v>
      </c>
      <c r="E160" s="125">
        <v>2</v>
      </c>
      <c r="F160" s="125">
        <f>IF(D160="Uygun",E160,0)</f>
        <v>2</v>
      </c>
    </row>
    <row r="161" spans="1:9" ht="15" customHeight="1" x14ac:dyDescent="0.25">
      <c r="A161" s="205" t="s">
        <v>233</v>
      </c>
      <c r="B161" s="153" t="s">
        <v>237</v>
      </c>
      <c r="C161" s="136"/>
      <c r="D161" s="137"/>
      <c r="E161" s="116"/>
      <c r="F161" s="117"/>
    </row>
    <row r="162" spans="1:9" ht="75.599999999999994" customHeight="1" thickBot="1" x14ac:dyDescent="0.3">
      <c r="A162" s="206"/>
      <c r="B162" s="43" t="s">
        <v>238</v>
      </c>
      <c r="C162" s="31" t="s">
        <v>239</v>
      </c>
      <c r="D162" s="16" t="s">
        <v>77</v>
      </c>
      <c r="E162" s="118">
        <v>3</v>
      </c>
      <c r="F162" s="112">
        <f>IF(D162="Uygun",E162,0)</f>
        <v>3</v>
      </c>
    </row>
    <row r="163" spans="1:9" x14ac:dyDescent="0.25">
      <c r="A163" s="237" t="s">
        <v>240</v>
      </c>
      <c r="B163" s="119" t="s">
        <v>241</v>
      </c>
      <c r="C163" s="120"/>
      <c r="D163" s="121"/>
      <c r="E163" s="122"/>
      <c r="F163" s="123"/>
    </row>
    <row r="164" spans="1:9" ht="66" customHeight="1" thickBot="1" x14ac:dyDescent="0.3">
      <c r="A164" s="238"/>
      <c r="B164" s="21" t="s">
        <v>242</v>
      </c>
      <c r="C164" s="124"/>
      <c r="D164" s="21" t="s">
        <v>77</v>
      </c>
      <c r="E164" s="125">
        <v>8</v>
      </c>
      <c r="F164" s="125">
        <f>IF(D164="Uygun",E164,0)</f>
        <v>8</v>
      </c>
    </row>
    <row r="165" spans="1:9" s="71" customFormat="1" ht="13.8" thickBot="1" x14ac:dyDescent="0.3">
      <c r="A165" s="70"/>
      <c r="D165" s="72"/>
      <c r="F165" s="73"/>
      <c r="G165" s="79"/>
      <c r="H165" s="79"/>
      <c r="I165" s="79"/>
    </row>
    <row r="166" spans="1:9" s="71" customFormat="1" ht="13.8" thickBot="1" x14ac:dyDescent="0.3">
      <c r="A166" s="70"/>
      <c r="B166" s="197" t="s">
        <v>41</v>
      </c>
      <c r="C166" s="198"/>
      <c r="D166" s="199"/>
      <c r="E166" s="74">
        <f>SUM(E160,E162,E164)</f>
        <v>13</v>
      </c>
      <c r="F166" s="74">
        <f>SUM(F160,F162,F164)</f>
        <v>13</v>
      </c>
      <c r="G166" s="79"/>
      <c r="H166" s="79"/>
      <c r="I166" s="79"/>
    </row>
    <row r="167" spans="1:9" s="71" customFormat="1" x14ac:dyDescent="0.25">
      <c r="A167" s="70"/>
      <c r="D167" s="72"/>
      <c r="F167" s="73"/>
      <c r="G167" s="79"/>
      <c r="H167" s="79"/>
      <c r="I167" s="79"/>
    </row>
    <row r="168" spans="1:9" s="82" customFormat="1" ht="24" customHeight="1" thickBot="1" x14ac:dyDescent="0.35">
      <c r="A168" s="83"/>
      <c r="B168" s="56" t="s">
        <v>243</v>
      </c>
      <c r="D168" s="80"/>
      <c r="E168" s="81"/>
      <c r="F168" s="84"/>
    </row>
    <row r="169" spans="1:9" x14ac:dyDescent="0.25">
      <c r="A169" s="235" t="s">
        <v>244</v>
      </c>
      <c r="B169" s="154" t="s">
        <v>245</v>
      </c>
      <c r="C169" s="99"/>
      <c r="D169" s="100"/>
      <c r="E169" s="101"/>
      <c r="F169" s="102"/>
    </row>
    <row r="170" spans="1:9" ht="60" customHeight="1" thickBot="1" x14ac:dyDescent="0.3">
      <c r="A170" s="236"/>
      <c r="B170" s="20" t="s">
        <v>246</v>
      </c>
      <c r="C170" s="26" t="s">
        <v>247</v>
      </c>
      <c r="D170" s="20" t="s">
        <v>77</v>
      </c>
      <c r="E170" s="68">
        <v>15</v>
      </c>
      <c r="F170" s="112">
        <f>IF(D170="Uygun",E170,0)</f>
        <v>15</v>
      </c>
    </row>
    <row r="171" spans="1:9" ht="19.5" customHeight="1" x14ac:dyDescent="0.25">
      <c r="A171" s="212" t="s">
        <v>248</v>
      </c>
      <c r="B171" s="154" t="s">
        <v>249</v>
      </c>
      <c r="C171" s="99"/>
      <c r="D171" s="100"/>
      <c r="E171" s="101"/>
      <c r="F171" s="102"/>
    </row>
    <row r="172" spans="1:9" ht="63" customHeight="1" thickBot="1" x14ac:dyDescent="0.3">
      <c r="A172" s="213"/>
      <c r="B172" s="20" t="s">
        <v>250</v>
      </c>
      <c r="C172" s="155" t="s">
        <v>251</v>
      </c>
      <c r="D172" s="20" t="s">
        <v>77</v>
      </c>
      <c r="E172" s="68">
        <v>10</v>
      </c>
      <c r="F172" s="112">
        <f>IF(D172="Uygun",E172,0)</f>
        <v>10</v>
      </c>
    </row>
    <row r="173" spans="1:9" ht="13.8" thickBot="1" x14ac:dyDescent="0.3">
      <c r="B173" s="197" t="s">
        <v>41</v>
      </c>
      <c r="C173" s="198"/>
      <c r="D173" s="199"/>
      <c r="E173" s="74">
        <f>E170+E172</f>
        <v>25</v>
      </c>
      <c r="F173" s="74">
        <f>F170+F172</f>
        <v>25</v>
      </c>
    </row>
    <row r="175" spans="1:9" x14ac:dyDescent="0.25">
      <c r="B175" s="156"/>
    </row>
    <row r="177" spans="2:5" x14ac:dyDescent="0.25">
      <c r="B177" s="79" t="s">
        <v>252</v>
      </c>
    </row>
    <row r="178" spans="2:5" x14ac:dyDescent="0.25">
      <c r="B178" s="79" t="s">
        <v>253</v>
      </c>
    </row>
    <row r="179" spans="2:5" ht="13.8" thickBot="1" x14ac:dyDescent="0.3"/>
    <row r="180" spans="2:5" ht="79.2" customHeight="1" thickBot="1" x14ac:dyDescent="0.3">
      <c r="B180" s="180" t="s">
        <v>254</v>
      </c>
      <c r="C180" s="181"/>
      <c r="D180" s="182">
        <f>SUM(D183:D191)</f>
        <v>219</v>
      </c>
    </row>
    <row r="181" spans="2:5" ht="13.8" thickBot="1" x14ac:dyDescent="0.3"/>
    <row r="182" spans="2:5" ht="27" customHeight="1" thickBot="1" x14ac:dyDescent="0.3">
      <c r="B182" s="185" t="s">
        <v>255</v>
      </c>
      <c r="C182" s="186"/>
      <c r="D182" s="184" t="s">
        <v>20</v>
      </c>
      <c r="E182" s="187" t="s">
        <v>256</v>
      </c>
    </row>
    <row r="183" spans="2:5" x14ac:dyDescent="0.25">
      <c r="B183" s="58" t="s">
        <v>257</v>
      </c>
      <c r="C183" s="173"/>
      <c r="D183" s="174">
        <f>F16</f>
        <v>9</v>
      </c>
      <c r="E183" s="183">
        <f>E16</f>
        <v>12</v>
      </c>
    </row>
    <row r="184" spans="2:5" x14ac:dyDescent="0.25">
      <c r="B184" s="175" t="s">
        <v>258</v>
      </c>
      <c r="D184" s="176">
        <f>F26</f>
        <v>6</v>
      </c>
      <c r="E184" s="176">
        <f>E26</f>
        <v>8</v>
      </c>
    </row>
    <row r="185" spans="2:5" x14ac:dyDescent="0.25">
      <c r="B185" s="175" t="s">
        <v>259</v>
      </c>
      <c r="D185" s="176">
        <f>F45</f>
        <v>23</v>
      </c>
      <c r="E185" s="176">
        <f>E45</f>
        <v>32</v>
      </c>
    </row>
    <row r="186" spans="2:5" x14ac:dyDescent="0.25">
      <c r="B186" s="175" t="s">
        <v>260</v>
      </c>
      <c r="D186" s="176">
        <f>F65</f>
        <v>21</v>
      </c>
      <c r="E186" s="176">
        <f>E65</f>
        <v>30</v>
      </c>
    </row>
    <row r="187" spans="2:5" x14ac:dyDescent="0.25">
      <c r="B187" s="175" t="s">
        <v>261</v>
      </c>
      <c r="D187" s="176">
        <f>F102</f>
        <v>33</v>
      </c>
      <c r="E187" s="176">
        <f>E102</f>
        <v>34</v>
      </c>
    </row>
    <row r="188" spans="2:5" x14ac:dyDescent="0.25">
      <c r="B188" s="175" t="s">
        <v>262</v>
      </c>
      <c r="D188" s="176">
        <f>F121</f>
        <v>29</v>
      </c>
      <c r="E188" s="176">
        <f>E121</f>
        <v>33</v>
      </c>
    </row>
    <row r="189" spans="2:5" x14ac:dyDescent="0.25">
      <c r="B189" s="175" t="s">
        <v>263</v>
      </c>
      <c r="D189" s="176">
        <f>F156</f>
        <v>60</v>
      </c>
      <c r="E189" s="176">
        <f>E156</f>
        <v>138</v>
      </c>
    </row>
    <row r="190" spans="2:5" x14ac:dyDescent="0.25">
      <c r="B190" s="175" t="s">
        <v>264</v>
      </c>
      <c r="D190" s="176">
        <f>F166</f>
        <v>13</v>
      </c>
      <c r="E190" s="176">
        <f>E166</f>
        <v>13</v>
      </c>
    </row>
    <row r="191" spans="2:5" ht="13.8" thickBot="1" x14ac:dyDescent="0.3">
      <c r="B191" s="177" t="s">
        <v>265</v>
      </c>
      <c r="C191" s="178"/>
      <c r="D191" s="179">
        <f>F173</f>
        <v>25</v>
      </c>
      <c r="E191" s="179">
        <f>E173</f>
        <v>25</v>
      </c>
    </row>
  </sheetData>
  <mergeCells count="45">
    <mergeCell ref="B173:D173"/>
    <mergeCell ref="B121:D121"/>
    <mergeCell ref="B156:D156"/>
    <mergeCell ref="B166:D166"/>
    <mergeCell ref="B65:D65"/>
    <mergeCell ref="B61:B63"/>
    <mergeCell ref="B87:D87"/>
    <mergeCell ref="B102:D102"/>
    <mergeCell ref="A169:A170"/>
    <mergeCell ref="A171:A172"/>
    <mergeCell ref="A159:A160"/>
    <mergeCell ref="A161:A162"/>
    <mergeCell ref="A163:A164"/>
    <mergeCell ref="C138:C145"/>
    <mergeCell ref="A137:A147"/>
    <mergeCell ref="A124:A128"/>
    <mergeCell ref="A132:A136"/>
    <mergeCell ref="A129:A131"/>
    <mergeCell ref="A112:A113"/>
    <mergeCell ref="A114:A115"/>
    <mergeCell ref="A116:A119"/>
    <mergeCell ref="A77:A78"/>
    <mergeCell ref="C106:C109"/>
    <mergeCell ref="A79:A87"/>
    <mergeCell ref="A88:A89"/>
    <mergeCell ref="A90:A91"/>
    <mergeCell ref="A92:A93"/>
    <mergeCell ref="A94:A100"/>
    <mergeCell ref="A105:A111"/>
    <mergeCell ref="B45:D45"/>
    <mergeCell ref="A20:A22"/>
    <mergeCell ref="A5:A6"/>
    <mergeCell ref="A70:A71"/>
    <mergeCell ref="A72:A76"/>
    <mergeCell ref="A13:A14"/>
    <mergeCell ref="A7:A12"/>
    <mergeCell ref="B16:D16"/>
    <mergeCell ref="B8:B12"/>
    <mergeCell ref="B26:D26"/>
    <mergeCell ref="A23:A24"/>
    <mergeCell ref="A39:A43"/>
    <mergeCell ref="A48:A52"/>
    <mergeCell ref="A53:A63"/>
    <mergeCell ref="A29:A32"/>
    <mergeCell ref="A33:A38"/>
  </mergeCells>
  <phoneticPr fontId="9" type="noConversion"/>
  <printOptions horizontalCentered="1" verticalCentered="1"/>
  <pageMargins left="0.70866141732283472" right="0.70866141732283472" top="0.74803149606299213" bottom="0.74803149606299213" header="0.31496062992125984" footer="0.31496062992125984"/>
  <pageSetup paperSize="8" scale="90" orientation="landscape" horizontalDpi="360" verticalDpi="360" r:id="rId1"/>
  <drawing r:id="rId2"/>
  <extLst>
    <ext xmlns:x14="http://schemas.microsoft.com/office/spreadsheetml/2009/9/main" uri="{CCE6A557-97BC-4b89-ADB6-D9C93CAAB3DF}">
      <x14:dataValidations xmlns:xm="http://schemas.microsoft.com/office/excel/2006/main" count="34">
        <x14:dataValidation type="list" allowBlank="1" showInputMessage="1" showErrorMessage="1" xr:uid="{7D5C64DB-15EE-4139-BB72-F4A5225B839D}">
          <x14:formula1>
            <xm:f>Veri!$C$2:$C$5</xm:f>
          </x14:formula1>
          <xm:sqref>D6</xm:sqref>
        </x14:dataValidation>
        <x14:dataValidation type="list" allowBlank="1" showInputMessage="1" showErrorMessage="1" xr:uid="{EC871A1F-09CF-4C5A-8752-5CB43CF0267C}">
          <x14:formula1>
            <xm:f>Veri!$D$5:$D$7</xm:f>
          </x14:formula1>
          <xm:sqref>D9</xm:sqref>
        </x14:dataValidation>
        <x14:dataValidation type="list" allowBlank="1" showInputMessage="1" showErrorMessage="1" xr:uid="{C89E8E7C-A350-4708-B315-9F335C6D2683}">
          <x14:formula1>
            <xm:f>Veri!$D$2:$D$4</xm:f>
          </x14:formula1>
          <xm:sqref>D8</xm:sqref>
        </x14:dataValidation>
        <x14:dataValidation type="list" allowBlank="1" showInputMessage="1" showErrorMessage="1" xr:uid="{F7644054-CE72-4A46-AD5D-85BB6B52C7D9}">
          <x14:formula1>
            <xm:f>Veri!$D$8:$D$10</xm:f>
          </x14:formula1>
          <xm:sqref>D10</xm:sqref>
        </x14:dataValidation>
        <x14:dataValidation type="list" allowBlank="1" showInputMessage="1" showErrorMessage="1" xr:uid="{C053B08F-018B-43EF-832D-DB8F99A6E3EC}">
          <x14:formula1>
            <xm:f>Veri!$D$11:$D$13</xm:f>
          </x14:formula1>
          <xm:sqref>D11</xm:sqref>
        </x14:dataValidation>
        <x14:dataValidation type="list" allowBlank="1" showInputMessage="1" showErrorMessage="1" xr:uid="{759A1217-10AD-4A88-A97D-0333C17A2B1F}">
          <x14:formula1>
            <xm:f>Veri!$F$2:$F$3</xm:f>
          </x14:formula1>
          <xm:sqref>D14</xm:sqref>
        </x14:dataValidation>
        <x14:dataValidation type="list" allowBlank="1" showInputMessage="1" showErrorMessage="1" xr:uid="{DEF89207-41C5-469E-8105-473329490CD1}">
          <x14:formula1>
            <xm:f>Veri!$G$2:$G$4</xm:f>
          </x14:formula1>
          <xm:sqref>D20</xm:sqref>
        </x14:dataValidation>
        <x14:dataValidation type="list" allowBlank="1" showInputMessage="1" showErrorMessage="1" xr:uid="{08FE9234-8EF3-4B79-AB26-9176172342FB}">
          <x14:formula1>
            <xm:f>Veri!$H$2:$H$5</xm:f>
          </x14:formula1>
          <xm:sqref>D22</xm:sqref>
        </x14:dataValidation>
        <x14:dataValidation type="list" allowBlank="1" showInputMessage="1" showErrorMessage="1" xr:uid="{0004646B-AC21-4228-976C-A76579EE4043}">
          <x14:formula1>
            <xm:f>Veri!$I$2:$I$4</xm:f>
          </x14:formula1>
          <xm:sqref>D24</xm:sqref>
        </x14:dataValidation>
        <x14:dataValidation type="list" allowBlank="1" showInputMessage="1" showErrorMessage="1" xr:uid="{2A6ECF8E-7FC2-4E72-A59C-910331CFEEE9}">
          <x14:formula1>
            <xm:f>Veri!$J$2:$J$7</xm:f>
          </x14:formula1>
          <xm:sqref>D30</xm:sqref>
        </x14:dataValidation>
        <x14:dataValidation type="list" allowBlank="1" showInputMessage="1" showErrorMessage="1" xr:uid="{6A8C26A7-7206-4662-A437-649DAEBD6631}">
          <x14:formula1>
            <xm:f>Veri!$J$2:$J$6</xm:f>
          </x14:formula1>
          <xm:sqref>D32</xm:sqref>
        </x14:dataValidation>
        <x14:dataValidation type="list" allowBlank="1" showInputMessage="1" showErrorMessage="1" xr:uid="{01913562-FE6A-4165-B87E-604568BFCD36}">
          <x14:formula1>
            <xm:f>Veri!$K$2:$K$3</xm:f>
          </x14:formula1>
          <xm:sqref>D34:D35 D37:D38</xm:sqref>
        </x14:dataValidation>
        <x14:dataValidation type="list" allowBlank="1" showInputMessage="1" showErrorMessage="1" xr:uid="{0487E5DC-0C8E-4261-B0B6-F7587447F763}">
          <x14:formula1>
            <xm:f>Veri!$M$2:$M$3</xm:f>
          </x14:formula1>
          <xm:sqref>D40:D43 D73:D76 D80:D86 D95:D96 D98:D99 D113 D117:D119 D147 D149:D150 D152 D160 D162 D164 D170 D172</xm:sqref>
        </x14:dataValidation>
        <x14:dataValidation type="list" allowBlank="1" showInputMessage="1" showErrorMessage="1" xr:uid="{4D30DB42-93A3-4C75-9794-BA088AFB2EB3}">
          <x14:formula1>
            <xm:f>Veri!$N$2:$N$4</xm:f>
          </x14:formula1>
          <xm:sqref>D49 D51</xm:sqref>
        </x14:dataValidation>
        <x14:dataValidation type="list" allowBlank="1" showInputMessage="1" showErrorMessage="1" xr:uid="{9D47746F-C7CE-48A5-A7F8-FA81D7F5135D}">
          <x14:formula1>
            <xm:f>Veri!$N$2:$N$5</xm:f>
          </x14:formula1>
          <xm:sqref>D50</xm:sqref>
        </x14:dataValidation>
        <x14:dataValidation type="list" allowBlank="1" showInputMessage="1" showErrorMessage="1" xr:uid="{1B845312-5263-4DB6-8A82-5BCA25E3F8A9}">
          <x14:formula1>
            <xm:f>Veri!$O$2:$O$3</xm:f>
          </x14:formula1>
          <xm:sqref>D52</xm:sqref>
        </x14:dataValidation>
        <x14:dataValidation type="list" allowBlank="1" showInputMessage="1" showErrorMessage="1" xr:uid="{F6919EFA-081C-407A-A461-071EDD1EBEC2}">
          <x14:formula1>
            <xm:f>Veri!$P$2:$P$3</xm:f>
          </x14:formula1>
          <xm:sqref>D54</xm:sqref>
        </x14:dataValidation>
        <x14:dataValidation type="list" allowBlank="1" showInputMessage="1" showErrorMessage="1" xr:uid="{486BD65D-4F89-416D-9CA4-671244D6B6CE}">
          <x14:formula1>
            <xm:f>Veri!$Q$2:$Q$3</xm:f>
          </x14:formula1>
          <xm:sqref>D56</xm:sqref>
        </x14:dataValidation>
        <x14:dataValidation type="list" allowBlank="1" showInputMessage="1" showErrorMessage="1" xr:uid="{AE884B1B-8A10-407B-9D59-93F57EF4A9F4}">
          <x14:formula1>
            <xm:f>Veri!$R$2:$R$3</xm:f>
          </x14:formula1>
          <xm:sqref>D57</xm:sqref>
        </x14:dataValidation>
        <x14:dataValidation type="list" allowBlank="1" showInputMessage="1" showErrorMessage="1" xr:uid="{D7FEDC4C-B656-4DE3-900D-7B0A480C49C4}">
          <x14:formula1>
            <xm:f>Veri!$S$2:$S$4</xm:f>
          </x14:formula1>
          <xm:sqref>D61</xm:sqref>
        </x14:dataValidation>
        <x14:dataValidation type="list" allowBlank="1" showInputMessage="1" showErrorMessage="1" xr:uid="{919E92EC-9229-49EB-B667-989219B5A29D}">
          <x14:formula1>
            <xm:f>Veri!$T$2:$T$4</xm:f>
          </x14:formula1>
          <xm:sqref>D62</xm:sqref>
        </x14:dataValidation>
        <x14:dataValidation type="list" allowBlank="1" showInputMessage="1" showErrorMessage="1" xr:uid="{0CB5C13C-D80C-4D7E-9AFA-FA7B0F6E3292}">
          <x14:formula1>
            <xm:f>Veri!$U$2:$U$5</xm:f>
          </x14:formula1>
          <xm:sqref>D63</xm:sqref>
        </x14:dataValidation>
        <x14:dataValidation type="list" allowBlank="1" showInputMessage="1" showErrorMessage="1" xr:uid="{9983878F-5B06-48E8-B50E-2F6C9A8C6D13}">
          <x14:formula1>
            <xm:f>Veri!$V$2:$V$3</xm:f>
          </x14:formula1>
          <xm:sqref>D59</xm:sqref>
        </x14:dataValidation>
        <x14:dataValidation type="list" allowBlank="1" showInputMessage="1" showErrorMessage="1" xr:uid="{1F3D5008-D8AB-40DB-8A18-F0082713428F}">
          <x14:formula1>
            <xm:f>Veri!$W$2:$W$3</xm:f>
          </x14:formula1>
          <xm:sqref>D60</xm:sqref>
        </x14:dataValidation>
        <x14:dataValidation type="list" allowBlank="1" showInputMessage="1" showErrorMessage="1" xr:uid="{98ACDC07-BE65-48DC-A29E-97A05CDD510E}">
          <x14:formula1>
            <xm:f>Veri!$X$2:$X$3</xm:f>
          </x14:formula1>
          <xm:sqref>D78</xm:sqref>
        </x14:dataValidation>
        <x14:dataValidation type="list" allowBlank="1" showInputMessage="1" showErrorMessage="1" xr:uid="{988C5DA0-0738-412F-8B0F-F99BFF2593F1}">
          <x14:formula1>
            <xm:f>Veri!$Y$2:$Y$3</xm:f>
          </x14:formula1>
          <xm:sqref>D106:D109 D125:D128 D134 D141 D145</xm:sqref>
        </x14:dataValidation>
        <x14:dataValidation type="list" allowBlank="1" showInputMessage="1" showErrorMessage="1" xr:uid="{06FA41C1-0CB5-4E7C-A996-2FE9E587F29A}">
          <x14:formula1>
            <xm:f>Veri!$Z$2:$Z$4</xm:f>
          </x14:formula1>
          <xm:sqref>D115</xm:sqref>
        </x14:dataValidation>
        <x14:dataValidation type="list" allowBlank="1" showInputMessage="1" showErrorMessage="1" xr:uid="{81A75C10-7A70-4590-B068-9667FFF7DA43}">
          <x14:formula1>
            <xm:f>Veri!$AA$2:$AA$3</xm:f>
          </x14:formula1>
          <xm:sqref>D130:D131 D136</xm:sqref>
        </x14:dataValidation>
        <x14:dataValidation type="list" allowBlank="1" showInputMessage="1" showErrorMessage="1" xr:uid="{FE276C8F-855A-4FE4-A6FA-AF5205A08491}">
          <x14:formula1>
            <xm:f>Veri!$AB$2:$AB$5</xm:f>
          </x14:formula1>
          <xm:sqref>D133</xm:sqref>
        </x14:dataValidation>
        <x14:dataValidation type="list" allowBlank="1" showInputMessage="1" showErrorMessage="1" xr:uid="{5A6C5CC7-1E07-4CEE-A3D6-BCC0D282F5B6}">
          <x14:formula1>
            <xm:f>Veri!$AC$2:$AC$4</xm:f>
          </x14:formula1>
          <xm:sqref>D135</xm:sqref>
        </x14:dataValidation>
        <x14:dataValidation type="list" allowBlank="1" showInputMessage="1" showErrorMessage="1" xr:uid="{8A9CF41C-17FE-4BB2-867A-88031C1AC805}">
          <x14:formula1>
            <xm:f>Veri!$AC$7</xm:f>
          </x14:formula1>
          <xm:sqref>D142:D144</xm:sqref>
        </x14:dataValidation>
        <x14:dataValidation type="list" allowBlank="1" showInputMessage="1" showErrorMessage="1" xr:uid="{297CEDD2-54D5-4865-8951-32C8B287C377}">
          <x14:formula1>
            <xm:f>Veri!$AD$2:$AD$5</xm:f>
          </x14:formula1>
          <xm:sqref>D138</xm:sqref>
        </x14:dataValidation>
        <x14:dataValidation type="list" allowBlank="1" showInputMessage="1" showErrorMessage="1" xr:uid="{A2B38C03-1A18-4829-B7A5-EEC509A467D0}">
          <x14:formula1>
            <xm:f>Veri!$AE$2:$AE$5</xm:f>
          </x14:formula1>
          <xm:sqref>D139</xm:sqref>
        </x14:dataValidation>
        <x14:dataValidation type="list" allowBlank="1" showInputMessage="1" showErrorMessage="1" xr:uid="{8C13DCB8-96A4-4F9D-A85F-D74965CF4CD9}">
          <x14:formula1>
            <xm:f>Veri!$AI$2:$AI$5</xm:f>
          </x14:formula1>
          <xm:sqref>D154</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DDAE60-2E66-4D72-A8B7-2310E527D463}">
  <dimension ref="A2:AM31"/>
  <sheetViews>
    <sheetView zoomScale="90" zoomScaleNormal="90" workbookViewId="0">
      <selection activeCell="C20" sqref="C20"/>
    </sheetView>
  </sheetViews>
  <sheetFormatPr defaultRowHeight="14.4" x14ac:dyDescent="0.3"/>
  <cols>
    <col min="1" max="1" width="16.33203125" customWidth="1"/>
    <col min="2" max="2" width="7.44140625" customWidth="1"/>
    <col min="3" max="3" width="30.109375" bestFit="1" customWidth="1"/>
    <col min="4" max="4" width="28.88671875" bestFit="1" customWidth="1"/>
    <col min="6" max="6" width="20.6640625" bestFit="1" customWidth="1"/>
    <col min="7" max="7" width="28.6640625" bestFit="1" customWidth="1"/>
    <col min="8" max="8" width="54.109375" customWidth="1"/>
    <col min="9" max="9" width="52.44140625" bestFit="1" customWidth="1"/>
    <col min="10" max="10" width="27.33203125" customWidth="1"/>
    <col min="11" max="11" width="9.5546875" customWidth="1"/>
    <col min="12" max="12" width="27.33203125" bestFit="1" customWidth="1"/>
    <col min="13" max="13" width="13" customWidth="1"/>
    <col min="14" max="14" width="20" customWidth="1"/>
    <col min="15" max="15" width="33.33203125" customWidth="1"/>
    <col min="16" max="16" width="8.109375" customWidth="1"/>
    <col min="19" max="20" width="25" customWidth="1"/>
    <col min="21" max="21" width="30.44140625" bestFit="1" customWidth="1"/>
    <col min="22" max="23" width="27.6640625" customWidth="1"/>
    <col min="24" max="24" width="21.33203125" customWidth="1"/>
    <col min="25" max="25" width="7.109375" customWidth="1"/>
    <col min="26" max="26" width="19.109375" customWidth="1"/>
    <col min="27" max="27" width="10" customWidth="1"/>
    <col min="28" max="28" width="28.44140625" customWidth="1"/>
    <col min="29" max="31" width="22.6640625" customWidth="1"/>
    <col min="32" max="33" width="10.88671875" customWidth="1"/>
    <col min="34" max="34" width="9.6640625" customWidth="1"/>
    <col min="35" max="35" width="13.44140625" customWidth="1"/>
    <col min="37" max="37" width="15.33203125" customWidth="1"/>
    <col min="38" max="38" width="16.109375" customWidth="1"/>
    <col min="39" max="40" width="12.88671875" bestFit="1" customWidth="1"/>
  </cols>
  <sheetData>
    <row r="2" spans="1:39" x14ac:dyDescent="0.3">
      <c r="A2" t="s">
        <v>77</v>
      </c>
      <c r="C2" t="s">
        <v>266</v>
      </c>
      <c r="D2" t="s">
        <v>30</v>
      </c>
      <c r="F2" t="s">
        <v>40</v>
      </c>
      <c r="G2" t="s">
        <v>267</v>
      </c>
      <c r="H2" t="s">
        <v>268</v>
      </c>
      <c r="I2" t="s">
        <v>269</v>
      </c>
      <c r="J2" t="s">
        <v>270</v>
      </c>
      <c r="K2" t="s">
        <v>70</v>
      </c>
      <c r="L2" t="s">
        <v>271</v>
      </c>
      <c r="M2" t="s">
        <v>77</v>
      </c>
      <c r="N2" t="s">
        <v>89</v>
      </c>
      <c r="O2" t="s">
        <v>272</v>
      </c>
      <c r="P2" t="s">
        <v>273</v>
      </c>
      <c r="Q2" t="s">
        <v>274</v>
      </c>
      <c r="R2" t="s">
        <v>275</v>
      </c>
      <c r="S2" t="s">
        <v>276</v>
      </c>
      <c r="T2" t="s">
        <v>277</v>
      </c>
      <c r="U2" t="s">
        <v>278</v>
      </c>
      <c r="V2" t="s">
        <v>107</v>
      </c>
      <c r="W2" t="s">
        <v>110</v>
      </c>
      <c r="X2" t="s">
        <v>279</v>
      </c>
      <c r="Y2" t="s">
        <v>163</v>
      </c>
      <c r="Z2" t="s">
        <v>280</v>
      </c>
      <c r="AA2" t="s">
        <v>70</v>
      </c>
      <c r="AB2" t="s">
        <v>281</v>
      </c>
      <c r="AC2" t="s">
        <v>204</v>
      </c>
      <c r="AD2" t="s">
        <v>282</v>
      </c>
      <c r="AE2" t="s">
        <v>213</v>
      </c>
      <c r="AH2" t="s">
        <v>231</v>
      </c>
      <c r="AI2" t="s">
        <v>231</v>
      </c>
      <c r="AJ2" t="s">
        <v>283</v>
      </c>
      <c r="AK2" t="s">
        <v>284</v>
      </c>
      <c r="AL2" t="s">
        <v>285</v>
      </c>
      <c r="AM2" t="s">
        <v>286</v>
      </c>
    </row>
    <row r="3" spans="1:39" ht="30" customHeight="1" x14ac:dyDescent="0.3">
      <c r="A3" t="s">
        <v>127</v>
      </c>
      <c r="C3" t="s">
        <v>26</v>
      </c>
      <c r="D3" t="s">
        <v>287</v>
      </c>
      <c r="F3" t="s">
        <v>288</v>
      </c>
      <c r="G3" t="s">
        <v>45</v>
      </c>
      <c r="H3" s="35" t="s">
        <v>289</v>
      </c>
      <c r="I3" t="s">
        <v>290</v>
      </c>
      <c r="J3" t="s">
        <v>291</v>
      </c>
      <c r="K3" t="s">
        <v>67</v>
      </c>
      <c r="L3" t="s">
        <v>292</v>
      </c>
      <c r="M3" t="s">
        <v>127</v>
      </c>
      <c r="N3" t="s">
        <v>86</v>
      </c>
      <c r="O3" t="s">
        <v>92</v>
      </c>
      <c r="P3" t="s">
        <v>96</v>
      </c>
      <c r="Q3" t="s">
        <v>100</v>
      </c>
      <c r="R3" t="s">
        <v>103</v>
      </c>
      <c r="S3" t="s">
        <v>293</v>
      </c>
      <c r="T3" t="s">
        <v>294</v>
      </c>
      <c r="U3" t="s">
        <v>295</v>
      </c>
      <c r="V3" t="s">
        <v>296</v>
      </c>
      <c r="W3" t="s">
        <v>296</v>
      </c>
      <c r="X3" t="s">
        <v>134</v>
      </c>
      <c r="Y3" t="s">
        <v>297</v>
      </c>
      <c r="Z3" t="s">
        <v>175</v>
      </c>
      <c r="AA3" t="s">
        <v>67</v>
      </c>
      <c r="AB3" t="s">
        <v>298</v>
      </c>
      <c r="AC3" t="s">
        <v>299</v>
      </c>
      <c r="AD3" t="s">
        <v>300</v>
      </c>
      <c r="AE3" t="s">
        <v>301</v>
      </c>
      <c r="AH3" t="s">
        <v>302</v>
      </c>
      <c r="AI3" t="s">
        <v>302</v>
      </c>
      <c r="AJ3" t="s">
        <v>303</v>
      </c>
      <c r="AK3" t="s">
        <v>304</v>
      </c>
      <c r="AL3" t="s">
        <v>305</v>
      </c>
      <c r="AM3" t="s">
        <v>306</v>
      </c>
    </row>
    <row r="4" spans="1:39" ht="28.8" x14ac:dyDescent="0.3">
      <c r="C4" t="s">
        <v>307</v>
      </c>
      <c r="D4" t="s">
        <v>308</v>
      </c>
      <c r="G4" t="s">
        <v>309</v>
      </c>
      <c r="H4" s="35" t="s">
        <v>49</v>
      </c>
      <c r="I4" t="s">
        <v>54</v>
      </c>
      <c r="J4" t="s">
        <v>310</v>
      </c>
      <c r="L4" t="s">
        <v>311</v>
      </c>
      <c r="N4" t="s">
        <v>312</v>
      </c>
      <c r="S4" t="s">
        <v>112</v>
      </c>
      <c r="T4" t="s">
        <v>113</v>
      </c>
      <c r="U4" t="s">
        <v>313</v>
      </c>
      <c r="Z4" t="s">
        <v>314</v>
      </c>
      <c r="AB4" t="s">
        <v>201</v>
      </c>
      <c r="AC4" t="s">
        <v>315</v>
      </c>
      <c r="AD4" t="s">
        <v>210</v>
      </c>
      <c r="AE4" t="s">
        <v>316</v>
      </c>
      <c r="AH4" t="s">
        <v>317</v>
      </c>
      <c r="AI4" t="s">
        <v>318</v>
      </c>
      <c r="AJ4" t="s">
        <v>319</v>
      </c>
      <c r="AK4" t="s">
        <v>320</v>
      </c>
      <c r="AL4" t="s">
        <v>321</v>
      </c>
      <c r="AM4" t="s">
        <v>322</v>
      </c>
    </row>
    <row r="5" spans="1:39" ht="26.4" customHeight="1" x14ac:dyDescent="0.3">
      <c r="C5" t="s">
        <v>323</v>
      </c>
      <c r="D5" t="s">
        <v>31</v>
      </c>
      <c r="H5" s="35" t="s">
        <v>324</v>
      </c>
      <c r="J5" t="s">
        <v>325</v>
      </c>
      <c r="N5" t="s">
        <v>326</v>
      </c>
      <c r="U5" t="s">
        <v>114</v>
      </c>
      <c r="AB5" t="s">
        <v>327</v>
      </c>
      <c r="AD5" t="s">
        <v>328</v>
      </c>
      <c r="AE5" t="s">
        <v>329</v>
      </c>
      <c r="AI5" t="s">
        <v>330</v>
      </c>
      <c r="AK5" t="s">
        <v>331</v>
      </c>
      <c r="AL5" t="s">
        <v>332</v>
      </c>
      <c r="AM5" t="s">
        <v>333</v>
      </c>
    </row>
    <row r="6" spans="1:39" x14ac:dyDescent="0.3">
      <c r="D6" t="s">
        <v>334</v>
      </c>
      <c r="J6" t="s">
        <v>63</v>
      </c>
    </row>
    <row r="7" spans="1:39" x14ac:dyDescent="0.3">
      <c r="D7" t="s">
        <v>335</v>
      </c>
      <c r="J7" t="s">
        <v>59</v>
      </c>
    </row>
    <row r="8" spans="1:39" x14ac:dyDescent="0.3">
      <c r="D8" t="s">
        <v>32</v>
      </c>
    </row>
    <row r="9" spans="1:39" x14ac:dyDescent="0.3">
      <c r="D9" t="s">
        <v>336</v>
      </c>
    </row>
    <row r="10" spans="1:39" x14ac:dyDescent="0.3">
      <c r="D10" t="s">
        <v>337</v>
      </c>
    </row>
    <row r="11" spans="1:39" x14ac:dyDescent="0.3">
      <c r="D11" t="s">
        <v>338</v>
      </c>
    </row>
    <row r="12" spans="1:39" x14ac:dyDescent="0.3">
      <c r="D12" t="s">
        <v>339</v>
      </c>
    </row>
    <row r="13" spans="1:39" x14ac:dyDescent="0.3">
      <c r="D13" t="s">
        <v>33</v>
      </c>
    </row>
    <row r="19" spans="1:3" x14ac:dyDescent="0.3">
      <c r="A19" s="38" t="s">
        <v>340</v>
      </c>
    </row>
    <row r="20" spans="1:3" x14ac:dyDescent="0.3">
      <c r="A20" s="38" t="s">
        <v>341</v>
      </c>
      <c r="B20" t="s">
        <v>342</v>
      </c>
      <c r="C20" s="38" t="s">
        <v>343</v>
      </c>
    </row>
    <row r="21" spans="1:3" x14ac:dyDescent="0.3">
      <c r="A21" s="38" t="s">
        <v>344</v>
      </c>
      <c r="B21" t="s">
        <v>345</v>
      </c>
      <c r="C21" s="38" t="s">
        <v>346</v>
      </c>
    </row>
    <row r="22" spans="1:3" x14ac:dyDescent="0.3">
      <c r="A22" s="38" t="s">
        <v>347</v>
      </c>
      <c r="B22" t="s">
        <v>348</v>
      </c>
      <c r="C22" s="38" t="s">
        <v>349</v>
      </c>
    </row>
    <row r="23" spans="1:3" x14ac:dyDescent="0.3">
      <c r="A23" s="38" t="s">
        <v>350</v>
      </c>
      <c r="B23" t="s">
        <v>351</v>
      </c>
    </row>
    <row r="24" spans="1:3" x14ac:dyDescent="0.3">
      <c r="B24" t="s">
        <v>352</v>
      </c>
    </row>
    <row r="26" spans="1:3" x14ac:dyDescent="0.3">
      <c r="A26" s="38" t="s">
        <v>353</v>
      </c>
    </row>
    <row r="27" spans="1:3" x14ac:dyDescent="0.3">
      <c r="A27" s="38" t="s">
        <v>354</v>
      </c>
    </row>
    <row r="28" spans="1:3" x14ac:dyDescent="0.3">
      <c r="A28" s="38" t="s">
        <v>355</v>
      </c>
    </row>
    <row r="29" spans="1:3" x14ac:dyDescent="0.3">
      <c r="A29" s="38" t="s">
        <v>356</v>
      </c>
    </row>
    <row r="30" spans="1:3" x14ac:dyDescent="0.3">
      <c r="A30" s="38" t="s">
        <v>357</v>
      </c>
    </row>
    <row r="31" spans="1:3" x14ac:dyDescent="0.3">
      <c r="A31" s="38" t="s">
        <v>358</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21d67a48-147c-4268-bdbe-e9851a229973">
      <Terms xmlns="http://schemas.microsoft.com/office/infopath/2007/PartnerControls"/>
    </lcf76f155ced4ddcb4097134ff3c332f>
    <TaxCatchAll xmlns="d9409ff6-1ff6-439e-844e-cf4d397da533" xsi:nil="true"/>
  </documentManagement>
</p:properties>
</file>

<file path=customXml/item2.xml><?xml version="1.0" encoding="utf-8"?>
<ct:contentTypeSchema xmlns:ct="http://schemas.microsoft.com/office/2006/metadata/contentType" xmlns:ma="http://schemas.microsoft.com/office/2006/metadata/properties/metaAttributes" ct:_="" ma:_="" ma:contentTypeName="Belge" ma:contentTypeID="0x010100E5D808EFDD4BDF4D90A19ADFEA331A5C" ma:contentTypeVersion="11" ma:contentTypeDescription="Yeni belge oluşturun." ma:contentTypeScope="" ma:versionID="d4d6f4937500ee15548d10b203f565f0">
  <xsd:schema xmlns:xsd="http://www.w3.org/2001/XMLSchema" xmlns:xs="http://www.w3.org/2001/XMLSchema" xmlns:p="http://schemas.microsoft.com/office/2006/metadata/properties" xmlns:ns2="21d67a48-147c-4268-bdbe-e9851a229973" xmlns:ns3="d9409ff6-1ff6-439e-844e-cf4d397da533" targetNamespace="http://schemas.microsoft.com/office/2006/metadata/properties" ma:root="true" ma:fieldsID="11cfe82dc48753a152e9aca7a65385fa" ns2:_="" ns3:_="">
    <xsd:import namespace="21d67a48-147c-4268-bdbe-e9851a229973"/>
    <xsd:import namespace="d9409ff6-1ff6-439e-844e-cf4d397da533"/>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lcf76f155ced4ddcb4097134ff3c332f" minOccurs="0"/>
                <xsd:element ref="ns3:TaxCatchAll" minOccurs="0"/>
                <xsd:element ref="ns2:MediaServiceGenerationTime" minOccurs="0"/>
                <xsd:element ref="ns2:MediaServiceEventHashCode"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1d67a48-147c-4268-bdbe-e9851a22997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lcf76f155ced4ddcb4097134ff3c332f" ma:index="13" nillable="true" ma:taxonomy="true" ma:internalName="lcf76f155ced4ddcb4097134ff3c332f" ma:taxonomyFieldName="MediaServiceImageTags" ma:displayName="Resim Etiketleri" ma:readOnly="false" ma:fieldId="{5cf76f15-5ced-4ddc-b409-7134ff3c332f}" ma:taxonomyMulti="true" ma:sspId="f8500798-8008-4b57-b3cf-14a0cdcd0810"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9409ff6-1ff6-439e-844e-cf4d397da533"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7774937-8b97-470b-92b8-49f02154fcb3}" ma:internalName="TaxCatchAll" ma:showField="CatchAllData" ma:web="d9409ff6-1ff6-439e-844e-cf4d397da533">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Paylaşılanla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Ayrıntıları ile Paylaşıld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çerik Türü"/>
        <xsd:element ref="dc:title" minOccurs="0" maxOccurs="1" ma:index="4" ma:displayName="Başlık"/>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1675975-EB59-4B7A-9D6E-8473B399C611}">
  <ds:schemaRefs>
    <ds:schemaRef ds:uri="http://schemas.microsoft.com/office/2006/metadata/properties"/>
    <ds:schemaRef ds:uri="http://schemas.microsoft.com/office/infopath/2007/PartnerControls"/>
    <ds:schemaRef ds:uri="97111319-b225-4835-9aa1-03a2b28583e0"/>
    <ds:schemaRef ds:uri="f4655727-8640-4f23-8189-8a09b670ca66"/>
  </ds:schemaRefs>
</ds:datastoreItem>
</file>

<file path=customXml/itemProps2.xml><?xml version="1.0" encoding="utf-8"?>
<ds:datastoreItem xmlns:ds="http://schemas.openxmlformats.org/officeDocument/2006/customXml" ds:itemID="{CDEB70AC-10B3-4D6D-9880-1AF25260460F}"/>
</file>

<file path=customXml/itemProps3.xml><?xml version="1.0" encoding="utf-8"?>
<ds:datastoreItem xmlns:ds="http://schemas.openxmlformats.org/officeDocument/2006/customXml" ds:itemID="{CFD94641-3EED-423F-9E58-50B33944644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3</vt:i4>
      </vt:variant>
      <vt:variant>
        <vt:lpstr>Adlandırılmış Aralıklar</vt:lpstr>
      </vt:variant>
      <vt:variant>
        <vt:i4>1</vt:i4>
      </vt:variant>
    </vt:vector>
  </HeadingPairs>
  <TitlesOfParts>
    <vt:vector size="4" baseType="lpstr">
      <vt:lpstr>Zorunluluk Değrl.</vt:lpstr>
      <vt:lpstr>Kontrol Formu</vt:lpstr>
      <vt:lpstr>Veri</vt:lpstr>
      <vt:lpstr>'Kontrol Formu'!Yazdırma_Alanı</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2015-06-05T18:19:34Z</dcterms:created>
  <dcterms:modified xsi:type="dcterms:W3CDTF">2022-06-28T08:07:28Z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0x010100E5D808EFDD4BDF4D90A19ADFEA331A5C</vt:lpwstr>
  </property>
  <property fmtid="{D5CDD505-2E9C-101B-9397-08002B2CF9AE}" pid="3" name="MediaServiceImageTags">
    <vt:lpwstr/>
  </property>
</Properties>
</file>